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1835"/>
  </bookViews>
  <sheets>
    <sheet name="в служ_нов" sheetId="1" r:id="rId1"/>
  </sheets>
  <definedNames>
    <definedName name="_xlnm._FilterDatabase" localSheetId="0" hidden="1">'в служ_нов'!$A$6:$AG$86</definedName>
    <definedName name="_xlnm.Print_Area" localSheetId="0">'в служ_нов'!$A$1:$AG$85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5" i="1" l="1"/>
  <c r="W85" i="1"/>
  <c r="D85" i="1" l="1"/>
  <c r="F85" i="1" l="1"/>
  <c r="N85" i="1"/>
  <c r="AD85" i="1"/>
  <c r="G85" i="1"/>
  <c r="K85" i="1"/>
  <c r="O85" i="1"/>
  <c r="S85" i="1"/>
  <c r="AA85" i="1"/>
  <c r="AE85" i="1"/>
  <c r="H85" i="1"/>
  <c r="L85" i="1"/>
  <c r="P85" i="1"/>
  <c r="T85" i="1"/>
  <c r="X85" i="1"/>
  <c r="AB85" i="1"/>
  <c r="AF85" i="1"/>
  <c r="J85" i="1"/>
  <c r="R85" i="1"/>
  <c r="Z85" i="1"/>
  <c r="C85" i="1"/>
  <c r="E85" i="1"/>
  <c r="I85" i="1"/>
  <c r="M85" i="1"/>
  <c r="Q85" i="1"/>
  <c r="U85" i="1"/>
  <c r="Y85" i="1"/>
  <c r="AC85" i="1"/>
  <c r="AG85" i="1"/>
</calcChain>
</file>

<file path=xl/sharedStrings.xml><?xml version="1.0" encoding="utf-8"?>
<sst xmlns="http://schemas.openxmlformats.org/spreadsheetml/2006/main" count="121" uniqueCount="121">
  <si>
    <t>№  п/п</t>
  </si>
  <si>
    <t>МО</t>
  </si>
  <si>
    <t>в том числе</t>
  </si>
  <si>
    <t>Оплата труда и начисления на выплаты по оплате труда, всего (гр.7 = гр.3+гр.4+гр.5+гр.6)</t>
  </si>
  <si>
    <t>223 коммунальные услуги</t>
  </si>
  <si>
    <t>225 работы, услуги по содержанию имущества</t>
  </si>
  <si>
    <t>226 Прочие работы, услуги в части расходов</t>
  </si>
  <si>
    <t>310  увеличение стоимости основных средств на</t>
  </si>
  <si>
    <t>340 Увеличение стоимости материальных запасов в части расходов  на</t>
  </si>
  <si>
    <t>ВСЕГО (гр.32 = гр.8 : гр.31</t>
  </si>
  <si>
    <t>Итого (гр. 33 = гр.7 + гр. 32)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</si>
  <si>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</si>
  <si>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</si>
  <si>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</si>
  <si>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</si>
  <si>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</si>
  <si>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теплоэнергия</t>
  </si>
  <si>
    <t>электроэнергия</t>
  </si>
  <si>
    <t>газоснабжение</t>
  </si>
  <si>
    <t>водоснабжение</t>
  </si>
  <si>
    <t>прочие коммунальные услуги</t>
  </si>
  <si>
    <t>арендная плата за пользование имуществом</t>
  </si>
  <si>
    <t>текущий ремонт зданий (сооружений)</t>
  </si>
  <si>
    <t>прочие работы по содержанию имущества</t>
  </si>
  <si>
    <t>по оплате стоимости лабораторных и инструментальных исследований, производимых в других учреждениях</t>
  </si>
  <si>
    <t>на оплату  договоров возмездного оказания услуг со сторонними медицинскими организациями, оказывающими  медицинскую помощь в рамках ТП ОМС</t>
  </si>
  <si>
    <t xml:space="preserve">прочие работы, услуги </t>
  </si>
  <si>
    <t>прочие расходы</t>
  </si>
  <si>
    <t>медицинское оборудование</t>
  </si>
  <si>
    <t>медицинский инструментарий (отнесенный к основным средствам)</t>
  </si>
  <si>
    <t>прочие основные средства (производственно-хозяйственный инвентарь)</t>
  </si>
  <si>
    <t>медикаменты, перевязочные средства, медицинский инструментарий и прочие материальные запасы</t>
  </si>
  <si>
    <t>продукты питания</t>
  </si>
  <si>
    <t xml:space="preserve"> горюче-смазочные материалы </t>
  </si>
  <si>
    <t>ГБУЗ "ПОКБ ИМ. Н.Н. БУРДЕНКО"</t>
  </si>
  <si>
    <t>ГБУЗ "ПОДКБ ИМ.Н.Ф.ФИЛАТОВА"</t>
  </si>
  <si>
    <t>ГБУЗ "ПЕНЗЕНСКАЯ ОБЛ. ОФТАЛЬМОЛОГИЧЕСКАЯ БОЛЬНИЦА"</t>
  </si>
  <si>
    <t>ГБУЗ "ГОРОДСКАЯ ПОЛИКЛИНИКА"</t>
  </si>
  <si>
    <t>ГБУЗ "КЛИНИЧЕСКАЯ БОЛЬНИЦА № 6  ИМ. Г.А.ЗАХАРЬИНА"</t>
  </si>
  <si>
    <t>ГБУЗ "КЛИНИЧЕСКАЯ БОЛЬНИЦА №4"</t>
  </si>
  <si>
    <t>ГБУЗ "ПЕНЗЕНСКИЙ ГОРОДСКОЙ 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</si>
  <si>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</si>
  <si>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</si>
  <si>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</si>
  <si>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</si>
  <si>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</si>
  <si>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</si>
  <si>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 "ЗЕМЕТЧИНСКАЯ РБ"</t>
  </si>
  <si>
    <t>ГБУЗ "ИССИНСКАЯ УБ"</t>
  </si>
  <si>
    <t>ГБУЗ 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</si>
  <si>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</si>
  <si>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</si>
  <si>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</si>
  <si>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</si>
  <si>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</si>
  <si>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</si>
  <si>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</si>
  <si>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</si>
  <si>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</si>
  <si>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</si>
  <si>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ГУЗ "ОБЛАСТНОЕ БЮРО СУДЕБНО-МЕДИЦИНСКОЙ  ЭКСПЕРТИЗЫ"</t>
  </si>
  <si>
    <t>ФГБУЗ "МСЧ № 59"  ФМБА РОССИИ</t>
  </si>
  <si>
    <t>ФГБОУ ВПО "ПГУ"</t>
  </si>
  <si>
    <t>АО "ППО ЭВТ ИМ. В. А. РЕВУНОВА"</t>
  </si>
  <si>
    <t>ООО "ИНМЕД"</t>
  </si>
  <si>
    <t>ООО "МЕДЦЕНТР-УЗИ"</t>
  </si>
  <si>
    <t>ООО "ЛДЦ МИБС-ПЕНЗА"</t>
  </si>
  <si>
    <t>ООО "ДОБРЫЙ ДОКТОР"</t>
  </si>
  <si>
    <t>ООО "ЗДОРОВЬЕ"</t>
  </si>
  <si>
    <t>ООО "ПРОФИМЕД"</t>
  </si>
  <si>
    <t>ООО "САЛЮТЭ"</t>
  </si>
  <si>
    <t>ООО "КДЛ НА ИЗМАЙЛОВА"</t>
  </si>
  <si>
    <t>ООО МЕДИЦИНСКАЯ КЛИНИКА "ЗДОРОВЬЕ"</t>
  </si>
  <si>
    <t>ООО "МИКРОХИРУРГИЯ ГЛАЗА"</t>
  </si>
  <si>
    <t>ЗАО НПП "МЕДИЦИНА ДЛЯ ВАС"</t>
  </si>
  <si>
    <t>ООО "МЕДИЦИНА ДЛЯ ВАС ПЛЮС"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</si>
  <si>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</si>
  <si>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</si>
  <si>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</si>
  <si>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</si>
  <si>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</si>
  <si>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</si>
  <si>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 ЛДЦ " ГУБЕРНСКИЙ ДОКТОР"</t>
  </si>
  <si>
    <t>ООО "ЦЕНТР ЗРЕНИЯ"</t>
  </si>
  <si>
    <t>ООО "ЗДОРОВЬЕ+"</t>
  </si>
  <si>
    <t>ГБУЗ "ОБЛАСТНОЙ ОНКОЛОГИЧЕСКИЙ КЛИНИЧЕСКИЙ ДИСПАНСЕР"</t>
  </si>
  <si>
    <t>ГБУЗ "КУЗНЕЦКАЯ ЦРБ"</t>
  </si>
  <si>
    <t>ГБУЗ "НИЖНЕЛОМОВСКАЯ ЦРБ"</t>
  </si>
  <si>
    <t>ГБУЗ "СЕРДОБСКАЯ ЦРБ ИМЕНИ А.И.НАСТИНА"</t>
  </si>
  <si>
    <t>ГБУЗ "КУЗНЕЦКАЯ ДЕТСКАЯ ЦЕНТРАЛЬНАЯ РАЙОННАЯ БОЛЬНИЦА"</t>
  </si>
  <si>
    <t>ФКУЗ "МСЧ МВД РОССИИ ПО ПЕНЗЕНСКОЙ ОБЛАСТИ"</t>
  </si>
  <si>
    <t>ЧУЗ "КБ "РЖД-Медицина" г. Пенза"</t>
  </si>
  <si>
    <t>ООО "Нейрон-Мед"</t>
  </si>
  <si>
    <t>ООО Консультативно-диагностический центр "Клиника Сити"</t>
  </si>
  <si>
    <t>ООО "ФРЕЗЕНИУС НЕФРОКЕА" (Г. МОСКВА)</t>
  </si>
  <si>
    <t>ООО Санаторий "Хопровские зори"</t>
  </si>
  <si>
    <t>ООО "Клиника Фомина Пенза"</t>
  </si>
  <si>
    <t>ООО " СКД МЕДИКАЛ"</t>
  </si>
  <si>
    <t>ООО "ЗДОРОВЬЕ ПРОФ"</t>
  </si>
  <si>
    <t>ООО "СК "ДОКТОР ЖУКОВ"</t>
  </si>
  <si>
    <t>МЧУ "КДП "ЗДОРОВЬЕ"</t>
  </si>
  <si>
    <t>ГБУЗ "КАМЕНСКАЯ ЦРБ ИМ. Г.М.САВЕЛЬЕВОЙ"</t>
  </si>
  <si>
    <t>ГАУЗ  ПО ПЕНЗЕНСКАЯ СТОМАТОЛОГИЧЕСКАЯ ПОЛИКЛИНИКА"</t>
  </si>
  <si>
    <t>ООО "ПОКОЛЕНИЕ"</t>
  </si>
  <si>
    <t>АО "ФНПЦ "ПО "СТАРТ" ИМ. М.В. ПРОЦЕНКО"</t>
  </si>
  <si>
    <t>ЛПУ "САНАТОРИЙ ИМ. В.В. ВОЛОДАРСКОГО"</t>
  </si>
  <si>
    <t>коэффициент роста относительно 01.08.2021 г.</t>
  </si>
  <si>
    <t>ГБУЗ "ГОСПИТАЛЬ ДЛЯ ВЕТЕРАНОВ ВОЙН"</t>
  </si>
  <si>
    <t>ВСЕГО по медицинским учреждениям Пензенской области</t>
  </si>
  <si>
    <t>ООО "ДАЛИ"</t>
  </si>
  <si>
    <t>на оплату организации питания предприятиями общественного питания (при отсутствии своего пищеблока)</t>
  </si>
  <si>
    <t xml:space="preserve"> социальное обеспечение</t>
  </si>
  <si>
    <t>противоопухолевые лекарственные препараты</t>
  </si>
  <si>
    <t xml:space="preserve"> прочие оборотные запасы (материалы), прочие материальные запасы одноразового применения, мягкий инвентарь</t>
  </si>
  <si>
    <t xml:space="preserve">прочие несоциальные выплаты персоналу в натуральной форме </t>
  </si>
  <si>
    <t>ГБУЗ "ПЕНЗЕНСКАЯ РБ им К.А. Карагизова"</t>
  </si>
  <si>
    <t>АНО "НЕФРОСОВЕТ"</t>
  </si>
  <si>
    <t xml:space="preserve">Сведения о сумме кредиторской задолженности медицинских организаций по статьям затрат  по состоянию на 01.07.2026 года </t>
  </si>
  <si>
    <t>Было на 01.06.2026</t>
  </si>
  <si>
    <t>коэффициент роста относительно 01.06.2026 г.</t>
  </si>
  <si>
    <t xml:space="preserve">Приложение №1.2.2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</si>
</sst>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\ _₽_-;\-* #,##0.0\ _₽_-;_-* &quot;-&quot;?\ _₽_-;_-@_-"/>
    <numFmt numFmtId="166" formatCode="#,##0.0"/>
  </numFmts>
  <fonts count="23" x14ac:knownFonts="1">
    <font>
      <sz val="10"/>
      <color indexed="8"/>
      <name val="Arial Cyr"/>
    </font>
    <font>
      <sz val="10"/>
      <color indexed="8"/>
      <name val="Arial Cyr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24"/>
      <name val="Times New Roman"/>
      <family val="1"/>
      <charset val="204"/>
    </font>
    <font>
      <sz val="8"/>
      <color rgb="FF000000"/>
      <name val="Arial Cyr"/>
    </font>
    <font>
      <sz val="30"/>
      <name val="Times New Roman"/>
      <family val="1"/>
      <charset val="204"/>
    </font>
    <font>
      <b/>
      <sz val="24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name val="Times New Roman"/>
      <family val="1"/>
      <charset val="204"/>
    </font>
    <font>
      <b/>
      <sz val="40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2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32"/>
      <name val="Arial Cy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 applyFill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166" fontId="9" fillId="0" borderId="2">
      <alignment horizontal="right" shrinkToFit="1"/>
    </xf>
    <xf numFmtId="0" fontId="9" fillId="0" borderId="2">
      <alignment horizontal="center"/>
    </xf>
  </cellStyleXfs>
  <cellXfs count="53">
    <xf numFmtId="0" fontId="0" fillId="0" borderId="0" xfId="0"/>
    <xf numFmtId="0" fontId="6" fillId="0" borderId="0" xfId="0" applyFont="1" applyFill="1" applyAlignment="1" applyProtection="1">
      <alignment vertical="center" wrapText="1"/>
    </xf>
    <xf numFmtId="0" fontId="6" fillId="2" borderId="0" xfId="0" applyFont="1" applyFill="1" applyProtection="1"/>
    <xf numFmtId="0" fontId="6" fillId="0" borderId="0" xfId="0" applyFont="1" applyFill="1" applyAlignment="1" applyProtection="1">
      <alignment horizontal="center"/>
    </xf>
    <xf numFmtId="0" fontId="8" fillId="0" borderId="0" xfId="0" applyFont="1" applyFill="1" applyAlignment="1" applyProtection="1">
      <alignment horizontal="left"/>
    </xf>
    <xf numFmtId="0" fontId="10" fillId="0" borderId="1" xfId="0" applyFont="1" applyFill="1" applyBorder="1" applyAlignment="1" applyProtection="1">
      <alignment vertical="center" wrapText="1"/>
    </xf>
    <xf numFmtId="165" fontId="12" fillId="2" borderId="1" xfId="0" applyNumberFormat="1" applyFont="1" applyFill="1" applyBorder="1" applyAlignment="1" applyProtection="1">
      <alignment horizontal="center" vertical="center"/>
    </xf>
    <xf numFmtId="165" fontId="12" fillId="5" borderId="1" xfId="0" applyNumberFormat="1" applyFont="1" applyFill="1" applyBorder="1" applyAlignment="1" applyProtection="1">
      <alignment horizontal="center" vertical="center"/>
    </xf>
    <xf numFmtId="165" fontId="12" fillId="7" borderId="1" xfId="0" applyNumberFormat="1" applyFont="1" applyFill="1" applyBorder="1" applyAlignment="1" applyProtection="1">
      <alignment horizontal="center" vertical="center"/>
    </xf>
    <xf numFmtId="165" fontId="13" fillId="4" borderId="1" xfId="1" applyNumberFormat="1" applyFont="1" applyFill="1" applyBorder="1" applyAlignment="1" applyProtection="1">
      <alignment horizontal="center" vertical="center"/>
    </xf>
    <xf numFmtId="165" fontId="13" fillId="6" borderId="1" xfId="1" applyNumberFormat="1" applyFont="1" applyFill="1" applyBorder="1" applyAlignment="1" applyProtection="1">
      <alignment horizontal="center" vertical="center"/>
    </xf>
    <xf numFmtId="165" fontId="13" fillId="8" borderId="1" xfId="1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14" fillId="0" borderId="0" xfId="0" applyFont="1" applyFill="1" applyProtection="1"/>
    <xf numFmtId="0" fontId="16" fillId="0" borderId="0" xfId="0" applyFont="1" applyFill="1" applyAlignment="1" applyProtection="1">
      <alignment horizontal="center" vertical="center" wrapText="1"/>
    </xf>
    <xf numFmtId="0" fontId="17" fillId="0" borderId="0" xfId="0" applyFont="1" applyFill="1" applyAlignment="1" applyProtection="1">
      <alignment vertical="center" wrapText="1"/>
    </xf>
    <xf numFmtId="0" fontId="17" fillId="0" borderId="0" xfId="0" applyFont="1" applyFill="1" applyAlignment="1" applyProtection="1">
      <alignment horizontal="center"/>
    </xf>
    <xf numFmtId="4" fontId="16" fillId="0" borderId="0" xfId="0" applyNumberFormat="1" applyFont="1" applyFill="1" applyAlignment="1" applyProtection="1">
      <alignment horizontal="right" vertical="center"/>
    </xf>
    <xf numFmtId="0" fontId="19" fillId="0" borderId="0" xfId="0" applyFont="1" applyFill="1" applyProtection="1"/>
    <xf numFmtId="0" fontId="10" fillId="2" borderId="1" xfId="0" applyFont="1" applyFill="1" applyBorder="1" applyAlignment="1" applyProtection="1">
      <alignment horizontal="center" vertical="center" textRotation="90" wrapText="1"/>
    </xf>
    <xf numFmtId="0" fontId="10" fillId="2" borderId="1" xfId="0" applyFont="1" applyFill="1" applyBorder="1" applyAlignment="1" applyProtection="1">
      <alignment horizontal="left" vertical="center" textRotation="90" wrapText="1"/>
    </xf>
    <xf numFmtId="0" fontId="20" fillId="0" borderId="0" xfId="0" applyFont="1" applyFill="1" applyProtection="1"/>
    <xf numFmtId="0" fontId="17" fillId="0" borderId="0" xfId="0" applyFont="1" applyFill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vertical="center" wrapText="1"/>
    </xf>
    <xf numFmtId="0" fontId="18" fillId="3" borderId="1" xfId="0" applyFont="1" applyFill="1" applyBorder="1" applyAlignment="1" applyProtection="1">
      <alignment vertical="center" wrapText="1"/>
    </xf>
    <xf numFmtId="165" fontId="13" fillId="3" borderId="1" xfId="0" applyNumberFormat="1" applyFont="1" applyFill="1" applyBorder="1" applyAlignment="1" applyProtection="1">
      <alignment vertical="center"/>
    </xf>
    <xf numFmtId="0" fontId="18" fillId="2" borderId="0" xfId="0" applyFont="1" applyFill="1" applyProtection="1"/>
    <xf numFmtId="0" fontId="22" fillId="0" borderId="0" xfId="0" applyFont="1" applyFill="1" applyProtection="1"/>
    <xf numFmtId="165" fontId="20" fillId="0" borderId="0" xfId="0" applyNumberFormat="1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right"/>
    </xf>
    <xf numFmtId="4" fontId="6" fillId="0" borderId="0" xfId="0" applyNumberFormat="1" applyFont="1" applyFill="1" applyAlignment="1" applyProtection="1">
      <alignment horizontal="right"/>
    </xf>
    <xf numFmtId="0" fontId="18" fillId="3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textRotation="90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</xf>
    <xf numFmtId="0" fontId="18" fillId="3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11" fillId="5" borderId="1" xfId="0" applyFont="1" applyFill="1" applyBorder="1" applyAlignment="1" applyProtection="1">
      <alignment horizontal="center" vertical="center" wrapText="1"/>
    </xf>
    <xf numFmtId="4" fontId="11" fillId="7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</cellXfs>
  <cellStyles count="6">
    <cellStyle name="xl48" xfId="5"/>
    <cellStyle name="xl50" xfId="4"/>
    <cellStyle name="Обычный" xfId="0" builtinId="0"/>
    <cellStyle name="Обычный 2" xfId="3"/>
    <cellStyle name="Финансовый" xfId="1" builtinId="3"/>
    <cellStyle name="Финансовый 2" xfId="2"/>
  </cellStyles>
  <dxfs count="0"/>
  <tableStyles count="0" defaultTableStyle="TableStyleMedium2" defaultPivotStyle="PivotStyleLight16"/>
  <colors>
    <mruColors>
      <color rgb="FFCCFFFF"/>
      <color rgb="FFFFFFCC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AG86"/>
  <sheetViews>
    <sheetView tabSelected="1" zoomScale="30" zoomScaleNormal="30" zoomScaleSheetLayoutView="40" workbookViewId="0">
      <pane xSplit="4" ySplit="12" topLeftCell="T13" activePane="bottomRight" state="frozen"/>
      <selection pane="topRight" activeCell="E1" sqref="E1"/>
      <selection pane="bottomLeft" activeCell="A13" sqref="A13"/>
      <selection pane="bottomRight" activeCell="B3" sqref="B3:B5"/>
    </sheetView>
  </sheetViews>
  <sheetFormatPr defaultRowHeight="23.25" customHeight="1" x14ac:dyDescent="0.35"/>
  <cols>
    <col min="1" max="1" width="11.42578125" style="12" customWidth="1"/>
    <col min="2" max="2" width="228.140625" style="1" customWidth="1"/>
    <col min="3" max="3" width="45.140625" style="3" customWidth="1"/>
    <col min="4" max="4" width="38.5703125" style="3" customWidth="1"/>
    <col min="5" max="5" width="42.5703125" style="3" customWidth="1"/>
    <col min="6" max="6" width="36.5703125" style="3" customWidth="1"/>
    <col min="7" max="7" width="50.5703125" style="3" customWidth="1"/>
    <col min="8" max="8" width="36.85546875" style="3" customWidth="1"/>
    <col min="9" max="9" width="36.42578125" style="3" customWidth="1"/>
    <col min="10" max="10" width="42.28515625" style="3" customWidth="1"/>
    <col min="11" max="11" width="39.85546875" style="3" customWidth="1"/>
    <col min="12" max="12" width="33.5703125" style="3" customWidth="1"/>
    <col min="13" max="13" width="35.42578125" style="3" customWidth="1"/>
    <col min="14" max="14" width="37.140625" style="3" customWidth="1"/>
    <col min="15" max="15" width="39.5703125" style="3" customWidth="1"/>
    <col min="16" max="16" width="37.140625" style="3" customWidth="1"/>
    <col min="17" max="17" width="40" style="3" customWidth="1"/>
    <col min="18" max="18" width="38.5703125" style="3" customWidth="1"/>
    <col min="19" max="19" width="39.5703125" style="3" customWidth="1"/>
    <col min="20" max="20" width="29.85546875" style="3" customWidth="1"/>
    <col min="21" max="21" width="36.140625" style="3" customWidth="1"/>
    <col min="22" max="22" width="38" style="3" customWidth="1"/>
    <col min="23" max="23" width="40.85546875" style="3" customWidth="1"/>
    <col min="24" max="24" width="36.7109375" style="3" customWidth="1"/>
    <col min="25" max="25" width="34.7109375" style="3" customWidth="1"/>
    <col min="26" max="26" width="36.28515625" style="3" customWidth="1"/>
    <col min="27" max="27" width="44.42578125" style="3" customWidth="1"/>
    <col min="28" max="28" width="39.28515625" style="3" customWidth="1"/>
    <col min="29" max="29" width="42" style="3" customWidth="1"/>
    <col min="30" max="30" width="36.5703125" style="3" customWidth="1"/>
    <col min="31" max="31" width="41.42578125" style="3" customWidth="1"/>
    <col min="32" max="32" width="43.85546875" style="30" customWidth="1"/>
    <col min="33" max="33" width="53" style="31" customWidth="1"/>
    <col min="34" max="16384" width="9.140625" style="13"/>
  </cols>
  <sheetData>
    <row r="1" spans="1:33" ht="12.75" customHeight="1" x14ac:dyDescent="0.35">
      <c r="AF1" s="45"/>
      <c r="AG1" s="45"/>
    </row>
    <row r="2" spans="1:33" ht="53.25" customHeight="1" x14ac:dyDescent="0.3">
      <c r="A2" s="48" t="s">
        <v>117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14"/>
      <c r="W2" s="15"/>
      <c r="X2" s="15"/>
      <c r="Y2" s="15"/>
      <c r="Z2" s="15"/>
      <c r="AA2" s="15"/>
      <c r="AB2" s="15"/>
      <c r="AC2" s="15"/>
      <c r="AD2" s="16"/>
      <c r="AE2" s="16"/>
      <c r="AF2" s="16"/>
      <c r="AG2" s="17" t="s">
        <v>120</v>
      </c>
    </row>
    <row r="3" spans="1:33" s="18" customFormat="1" ht="98.25" customHeight="1" x14ac:dyDescent="0.55000000000000004">
      <c r="A3" s="49" t="s">
        <v>0</v>
      </c>
      <c r="B3" s="50" t="s">
        <v>1</v>
      </c>
      <c r="C3" s="43" t="s">
        <v>2</v>
      </c>
      <c r="D3" s="43"/>
      <c r="E3" s="43"/>
      <c r="F3" s="43"/>
      <c r="G3" s="51" t="s">
        <v>3</v>
      </c>
      <c r="H3" s="52">
        <v>221</v>
      </c>
      <c r="I3" s="52">
        <v>222</v>
      </c>
      <c r="J3" s="52" t="s">
        <v>4</v>
      </c>
      <c r="K3" s="52"/>
      <c r="L3" s="52"/>
      <c r="M3" s="52"/>
      <c r="N3" s="52"/>
      <c r="O3" s="52">
        <v>224</v>
      </c>
      <c r="P3" s="43" t="s">
        <v>5</v>
      </c>
      <c r="Q3" s="43"/>
      <c r="R3" s="43" t="s">
        <v>6</v>
      </c>
      <c r="S3" s="43"/>
      <c r="T3" s="43"/>
      <c r="U3" s="43"/>
      <c r="V3" s="43">
        <v>260</v>
      </c>
      <c r="W3" s="43">
        <v>290</v>
      </c>
      <c r="X3" s="43" t="s">
        <v>7</v>
      </c>
      <c r="Y3" s="43"/>
      <c r="Z3" s="43"/>
      <c r="AA3" s="43" t="s">
        <v>8</v>
      </c>
      <c r="AB3" s="43"/>
      <c r="AC3" s="43"/>
      <c r="AD3" s="43"/>
      <c r="AE3" s="43"/>
      <c r="AF3" s="46" t="s">
        <v>9</v>
      </c>
      <c r="AG3" s="47" t="s">
        <v>10</v>
      </c>
    </row>
    <row r="4" spans="1:33" s="18" customFormat="1" ht="59.25" customHeight="1" x14ac:dyDescent="0.55000000000000004">
      <c r="A4" s="49"/>
      <c r="B4" s="50"/>
      <c r="C4" s="33">
        <v>211</v>
      </c>
      <c r="D4" s="33">
        <v>212</v>
      </c>
      <c r="E4" s="33">
        <v>213</v>
      </c>
      <c r="F4" s="34">
        <v>214</v>
      </c>
      <c r="G4" s="51"/>
      <c r="H4" s="52"/>
      <c r="I4" s="52"/>
      <c r="J4" s="52"/>
      <c r="K4" s="52"/>
      <c r="L4" s="52"/>
      <c r="M4" s="52"/>
      <c r="N4" s="52"/>
      <c r="O4" s="52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4" t="s">
        <v>31</v>
      </c>
      <c r="AB4" s="44" t="s">
        <v>112</v>
      </c>
      <c r="AC4" s="44" t="s">
        <v>32</v>
      </c>
      <c r="AD4" s="44" t="s">
        <v>33</v>
      </c>
      <c r="AE4" s="44" t="s">
        <v>113</v>
      </c>
      <c r="AF4" s="46"/>
      <c r="AG4" s="47"/>
    </row>
    <row r="5" spans="1:33" s="21" customFormat="1" ht="402.75" customHeight="1" x14ac:dyDescent="0.45">
      <c r="A5" s="49"/>
      <c r="B5" s="50"/>
      <c r="C5" s="35" t="s">
        <v>11</v>
      </c>
      <c r="D5" s="35" t="s">
        <v>12</v>
      </c>
      <c r="E5" s="35" t="s">
        <v>13</v>
      </c>
      <c r="F5" s="19" t="s">
        <v>114</v>
      </c>
      <c r="G5" s="51"/>
      <c r="H5" s="19" t="s">
        <v>14</v>
      </c>
      <c r="I5" s="19" t="s">
        <v>15</v>
      </c>
      <c r="J5" s="19" t="s">
        <v>16</v>
      </c>
      <c r="K5" s="19" t="s">
        <v>17</v>
      </c>
      <c r="L5" s="19" t="s">
        <v>18</v>
      </c>
      <c r="M5" s="19" t="s">
        <v>19</v>
      </c>
      <c r="N5" s="19" t="s">
        <v>20</v>
      </c>
      <c r="O5" s="19" t="s">
        <v>21</v>
      </c>
      <c r="P5" s="19" t="s">
        <v>22</v>
      </c>
      <c r="Q5" s="19" t="s">
        <v>23</v>
      </c>
      <c r="R5" s="20" t="s">
        <v>24</v>
      </c>
      <c r="S5" s="20" t="s">
        <v>25</v>
      </c>
      <c r="T5" s="20" t="s">
        <v>110</v>
      </c>
      <c r="U5" s="19" t="s">
        <v>26</v>
      </c>
      <c r="V5" s="36" t="s">
        <v>111</v>
      </c>
      <c r="W5" s="36" t="s">
        <v>27</v>
      </c>
      <c r="X5" s="36" t="s">
        <v>28</v>
      </c>
      <c r="Y5" s="36" t="s">
        <v>29</v>
      </c>
      <c r="Z5" s="36" t="s">
        <v>30</v>
      </c>
      <c r="AA5" s="44"/>
      <c r="AB5" s="44"/>
      <c r="AC5" s="44"/>
      <c r="AD5" s="44"/>
      <c r="AE5" s="44"/>
      <c r="AF5" s="46"/>
      <c r="AG5" s="47"/>
    </row>
    <row r="6" spans="1:33" s="22" customFormat="1" ht="35.25" customHeight="1" x14ac:dyDescent="0.2">
      <c r="A6" s="37">
        <v>1</v>
      </c>
      <c r="B6" s="38">
        <v>2</v>
      </c>
      <c r="C6" s="38">
        <v>3</v>
      </c>
      <c r="D6" s="38">
        <v>4</v>
      </c>
      <c r="E6" s="38">
        <v>5</v>
      </c>
      <c r="F6" s="39">
        <v>6</v>
      </c>
      <c r="G6" s="40">
        <v>7</v>
      </c>
      <c r="H6" s="39">
        <v>8</v>
      </c>
      <c r="I6" s="39">
        <v>9</v>
      </c>
      <c r="J6" s="39">
        <v>10</v>
      </c>
      <c r="K6" s="39">
        <v>11</v>
      </c>
      <c r="L6" s="39">
        <v>12</v>
      </c>
      <c r="M6" s="39">
        <v>13</v>
      </c>
      <c r="N6" s="39">
        <v>14</v>
      </c>
      <c r="O6" s="38">
        <v>15</v>
      </c>
      <c r="P6" s="38">
        <v>16</v>
      </c>
      <c r="Q6" s="39">
        <v>17</v>
      </c>
      <c r="R6" s="39">
        <v>18</v>
      </c>
      <c r="S6" s="39">
        <v>19</v>
      </c>
      <c r="T6" s="39">
        <v>20</v>
      </c>
      <c r="U6" s="39">
        <v>21</v>
      </c>
      <c r="V6" s="39">
        <v>22</v>
      </c>
      <c r="W6" s="39">
        <v>23</v>
      </c>
      <c r="X6" s="39">
        <v>24</v>
      </c>
      <c r="Y6" s="39">
        <v>25</v>
      </c>
      <c r="Z6" s="39">
        <v>26</v>
      </c>
      <c r="AA6" s="39">
        <v>27</v>
      </c>
      <c r="AB6" s="39">
        <v>28</v>
      </c>
      <c r="AC6" s="39">
        <v>29</v>
      </c>
      <c r="AD6" s="39">
        <v>30</v>
      </c>
      <c r="AE6" s="39">
        <v>31</v>
      </c>
      <c r="AF6" s="40">
        <v>32</v>
      </c>
      <c r="AG6" s="41">
        <v>33</v>
      </c>
    </row>
    <row r="7" spans="1:33" s="2" customFormat="1" ht="60" customHeight="1" x14ac:dyDescent="0.35">
      <c r="A7" s="23">
        <v>1</v>
      </c>
      <c r="B7" s="5" t="s">
        <v>34</v>
      </c>
      <c r="C7" s="6">
        <v>66322.899999999994</v>
      </c>
      <c r="D7" s="6">
        <v>0</v>
      </c>
      <c r="E7" s="6">
        <v>43215.1</v>
      </c>
      <c r="F7" s="6">
        <v>0</v>
      </c>
      <c r="G7" s="7">
        <v>109538</v>
      </c>
      <c r="H7" s="6">
        <v>37.700000000000003</v>
      </c>
      <c r="I7" s="6">
        <v>0</v>
      </c>
      <c r="J7" s="6">
        <v>65.099999999999994</v>
      </c>
      <c r="K7" s="6">
        <v>0</v>
      </c>
      <c r="L7" s="6">
        <v>0</v>
      </c>
      <c r="M7" s="6">
        <v>0</v>
      </c>
      <c r="N7" s="6">
        <v>239.7</v>
      </c>
      <c r="O7" s="6">
        <v>0</v>
      </c>
      <c r="P7" s="6">
        <v>0</v>
      </c>
      <c r="Q7" s="6">
        <v>857.7</v>
      </c>
      <c r="R7" s="6">
        <v>1982</v>
      </c>
      <c r="S7" s="6">
        <v>0</v>
      </c>
      <c r="T7" s="6">
        <v>0</v>
      </c>
      <c r="U7" s="6">
        <v>963</v>
      </c>
      <c r="V7" s="6">
        <v>139.1</v>
      </c>
      <c r="W7" s="6">
        <v>1343.6</v>
      </c>
      <c r="X7" s="6">
        <v>0</v>
      </c>
      <c r="Y7" s="6">
        <v>0</v>
      </c>
      <c r="Z7" s="6">
        <v>0</v>
      </c>
      <c r="AA7" s="6">
        <v>7187.4</v>
      </c>
      <c r="AB7" s="6">
        <v>0</v>
      </c>
      <c r="AC7" s="6">
        <v>2818.8</v>
      </c>
      <c r="AD7" s="6">
        <v>0</v>
      </c>
      <c r="AE7" s="6">
        <v>93.5</v>
      </c>
      <c r="AF7" s="7">
        <v>15727.6</v>
      </c>
      <c r="AG7" s="8">
        <v>125265.60000000001</v>
      </c>
    </row>
    <row r="8" spans="1:33" s="2" customFormat="1" ht="60" customHeight="1" x14ac:dyDescent="0.35">
      <c r="A8" s="23">
        <v>2</v>
      </c>
      <c r="B8" s="5" t="s">
        <v>35</v>
      </c>
      <c r="C8" s="6">
        <v>24490.5</v>
      </c>
      <c r="D8" s="6">
        <v>0</v>
      </c>
      <c r="E8" s="6">
        <v>11887.7</v>
      </c>
      <c r="F8" s="6">
        <v>297.2</v>
      </c>
      <c r="G8" s="7">
        <v>36675.4</v>
      </c>
      <c r="H8" s="6">
        <v>40.200000000000003</v>
      </c>
      <c r="I8" s="6">
        <v>73.099999999999994</v>
      </c>
      <c r="J8" s="6">
        <v>201.2</v>
      </c>
      <c r="K8" s="6">
        <v>296.10000000000002</v>
      </c>
      <c r="L8" s="6">
        <v>0</v>
      </c>
      <c r="M8" s="6">
        <v>0</v>
      </c>
      <c r="N8" s="6">
        <v>82.5</v>
      </c>
      <c r="O8" s="6">
        <v>0</v>
      </c>
      <c r="P8" s="6">
        <v>0</v>
      </c>
      <c r="Q8" s="6">
        <v>219.5</v>
      </c>
      <c r="R8" s="6">
        <v>20.6</v>
      </c>
      <c r="S8" s="6">
        <v>2.6</v>
      </c>
      <c r="T8" s="6">
        <v>0</v>
      </c>
      <c r="U8" s="6">
        <v>21.9</v>
      </c>
      <c r="V8" s="6">
        <v>70.400000000000006</v>
      </c>
      <c r="W8" s="6">
        <v>2652.4</v>
      </c>
      <c r="X8" s="6">
        <v>0</v>
      </c>
      <c r="Y8" s="6">
        <v>0</v>
      </c>
      <c r="Z8" s="6">
        <v>0</v>
      </c>
      <c r="AA8" s="6">
        <v>30.8</v>
      </c>
      <c r="AB8" s="6">
        <v>0</v>
      </c>
      <c r="AC8" s="6">
        <v>51.1</v>
      </c>
      <c r="AD8" s="6">
        <v>0</v>
      </c>
      <c r="AE8" s="6">
        <v>0</v>
      </c>
      <c r="AF8" s="7">
        <v>3762.4</v>
      </c>
      <c r="AG8" s="8">
        <v>40437.800000000003</v>
      </c>
    </row>
    <row r="9" spans="1:33" s="2" customFormat="1" ht="60" customHeight="1" x14ac:dyDescent="0.35">
      <c r="A9" s="23">
        <v>3</v>
      </c>
      <c r="B9" s="5" t="s">
        <v>85</v>
      </c>
      <c r="C9" s="6">
        <v>41587.699999999997</v>
      </c>
      <c r="D9" s="6">
        <v>0</v>
      </c>
      <c r="E9" s="6">
        <v>19000</v>
      </c>
      <c r="F9" s="6">
        <v>211.5</v>
      </c>
      <c r="G9" s="7">
        <v>60799.199999999997</v>
      </c>
      <c r="H9" s="6">
        <v>0</v>
      </c>
      <c r="I9" s="6">
        <v>801.5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182.1</v>
      </c>
      <c r="R9" s="6">
        <v>0</v>
      </c>
      <c r="S9" s="6">
        <v>0</v>
      </c>
      <c r="T9" s="6">
        <v>0</v>
      </c>
      <c r="U9" s="6">
        <v>0</v>
      </c>
      <c r="V9" s="6">
        <v>256.7</v>
      </c>
      <c r="W9" s="6">
        <v>7585.7</v>
      </c>
      <c r="X9" s="6">
        <v>0</v>
      </c>
      <c r="Y9" s="6">
        <v>0</v>
      </c>
      <c r="Z9" s="6">
        <v>0</v>
      </c>
      <c r="AA9" s="6">
        <v>115187.4</v>
      </c>
      <c r="AB9" s="6">
        <v>17053.099999999999</v>
      </c>
      <c r="AC9" s="6">
        <v>990.8</v>
      </c>
      <c r="AD9" s="6">
        <v>0</v>
      </c>
      <c r="AE9" s="6">
        <v>782</v>
      </c>
      <c r="AF9" s="7">
        <v>142839.29999999999</v>
      </c>
      <c r="AG9" s="8">
        <v>203638.5</v>
      </c>
    </row>
    <row r="10" spans="1:33" s="2" customFormat="1" ht="60" customHeight="1" x14ac:dyDescent="0.35">
      <c r="A10" s="23">
        <v>4</v>
      </c>
      <c r="B10" s="5" t="s">
        <v>107</v>
      </c>
      <c r="C10" s="6">
        <v>5154.8999999999996</v>
      </c>
      <c r="D10" s="6">
        <v>0</v>
      </c>
      <c r="E10" s="6">
        <v>3093.6</v>
      </c>
      <c r="F10" s="6">
        <v>60.3</v>
      </c>
      <c r="G10" s="7">
        <v>8308.7999999999993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6.5</v>
      </c>
      <c r="N10" s="6">
        <v>0</v>
      </c>
      <c r="O10" s="6">
        <v>11.3</v>
      </c>
      <c r="P10" s="6">
        <v>0</v>
      </c>
      <c r="Q10" s="6">
        <v>21.5</v>
      </c>
      <c r="R10" s="6">
        <v>0</v>
      </c>
      <c r="S10" s="6">
        <v>10.9</v>
      </c>
      <c r="T10" s="6">
        <v>0</v>
      </c>
      <c r="U10" s="6">
        <v>33</v>
      </c>
      <c r="V10" s="6">
        <v>1.1000000000000001</v>
      </c>
      <c r="W10" s="6">
        <v>702.4</v>
      </c>
      <c r="X10" s="6">
        <v>0</v>
      </c>
      <c r="Y10" s="6">
        <v>0</v>
      </c>
      <c r="Z10" s="6">
        <v>0</v>
      </c>
      <c r="AA10" s="6">
        <v>83.2</v>
      </c>
      <c r="AB10" s="6">
        <v>0</v>
      </c>
      <c r="AC10" s="6">
        <v>135.30000000000001</v>
      </c>
      <c r="AD10" s="6">
        <v>0</v>
      </c>
      <c r="AE10" s="6">
        <v>229.2</v>
      </c>
      <c r="AF10" s="7">
        <v>1234.4000000000001</v>
      </c>
      <c r="AG10" s="8">
        <v>9543.2000000000007</v>
      </c>
    </row>
    <row r="11" spans="1:33" s="2" customFormat="1" ht="60" customHeight="1" x14ac:dyDescent="0.35">
      <c r="A11" s="23">
        <v>5</v>
      </c>
      <c r="B11" s="5" t="s">
        <v>36</v>
      </c>
      <c r="C11" s="6">
        <v>12927.3</v>
      </c>
      <c r="D11" s="6">
        <v>0</v>
      </c>
      <c r="E11" s="6">
        <v>5548.4</v>
      </c>
      <c r="F11" s="6">
        <v>74.900000000000006</v>
      </c>
      <c r="G11" s="7">
        <v>18550.599999999999</v>
      </c>
      <c r="H11" s="6">
        <v>35.4</v>
      </c>
      <c r="I11" s="6">
        <v>0</v>
      </c>
      <c r="J11" s="6">
        <v>0</v>
      </c>
      <c r="K11" s="6">
        <v>0</v>
      </c>
      <c r="L11" s="6">
        <v>0</v>
      </c>
      <c r="M11" s="6">
        <v>14.9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32.5</v>
      </c>
      <c r="W11" s="6">
        <v>0</v>
      </c>
      <c r="X11" s="6">
        <v>0</v>
      </c>
      <c r="Y11" s="6">
        <v>0</v>
      </c>
      <c r="Z11" s="6">
        <v>0</v>
      </c>
      <c r="AA11" s="6">
        <v>386.6</v>
      </c>
      <c r="AB11" s="6">
        <v>0</v>
      </c>
      <c r="AC11" s="6">
        <v>46.1</v>
      </c>
      <c r="AD11" s="6">
        <v>0</v>
      </c>
      <c r="AE11" s="6">
        <v>1.1000000000000001</v>
      </c>
      <c r="AF11" s="7">
        <v>516.6</v>
      </c>
      <c r="AG11" s="8">
        <v>19067.2</v>
      </c>
    </row>
    <row r="12" spans="1:33" s="2" customFormat="1" ht="60" customHeight="1" x14ac:dyDescent="0.35">
      <c r="A12" s="23">
        <v>6</v>
      </c>
      <c r="B12" s="5" t="s">
        <v>37</v>
      </c>
      <c r="C12" s="6">
        <v>61035.1</v>
      </c>
      <c r="D12" s="6">
        <v>0</v>
      </c>
      <c r="E12" s="6">
        <v>29366.400000000001</v>
      </c>
      <c r="F12" s="6">
        <v>805</v>
      </c>
      <c r="G12" s="7">
        <v>91206.5</v>
      </c>
      <c r="H12" s="6">
        <v>149.6</v>
      </c>
      <c r="I12" s="6">
        <v>0</v>
      </c>
      <c r="J12" s="6">
        <v>215.2</v>
      </c>
      <c r="K12" s="6">
        <v>1.7</v>
      </c>
      <c r="L12" s="6">
        <v>0</v>
      </c>
      <c r="M12" s="6">
        <v>0.5</v>
      </c>
      <c r="N12" s="6">
        <v>59.6</v>
      </c>
      <c r="O12" s="6">
        <v>7.9</v>
      </c>
      <c r="P12" s="6">
        <v>0</v>
      </c>
      <c r="Q12" s="6">
        <v>68.5</v>
      </c>
      <c r="R12" s="6">
        <v>0</v>
      </c>
      <c r="S12" s="6">
        <v>0</v>
      </c>
      <c r="T12" s="6">
        <v>0</v>
      </c>
      <c r="U12" s="6">
        <v>246</v>
      </c>
      <c r="V12" s="6">
        <v>18.8</v>
      </c>
      <c r="W12" s="6">
        <v>942.6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7">
        <v>1710.4</v>
      </c>
      <c r="AG12" s="8">
        <v>92916.9</v>
      </c>
    </row>
    <row r="13" spans="1:33" s="2" customFormat="1" ht="60" customHeight="1" x14ac:dyDescent="0.35">
      <c r="A13" s="23">
        <v>7</v>
      </c>
      <c r="B13" s="5" t="s">
        <v>38</v>
      </c>
      <c r="C13" s="6">
        <v>60541</v>
      </c>
      <c r="D13" s="6">
        <v>0</v>
      </c>
      <c r="E13" s="6">
        <v>29776.1</v>
      </c>
      <c r="F13" s="6">
        <v>0</v>
      </c>
      <c r="G13" s="7">
        <v>90317.1</v>
      </c>
      <c r="H13" s="6">
        <v>86</v>
      </c>
      <c r="I13" s="6">
        <v>688.7</v>
      </c>
      <c r="J13" s="6">
        <v>484.4</v>
      </c>
      <c r="K13" s="6">
        <v>437.3</v>
      </c>
      <c r="L13" s="6">
        <v>0</v>
      </c>
      <c r="M13" s="6">
        <v>0</v>
      </c>
      <c r="N13" s="6">
        <v>215.5</v>
      </c>
      <c r="O13" s="6">
        <v>0</v>
      </c>
      <c r="P13" s="6">
        <v>0</v>
      </c>
      <c r="Q13" s="6">
        <v>4215.3999999999996</v>
      </c>
      <c r="R13" s="6">
        <v>1434.4</v>
      </c>
      <c r="S13" s="6">
        <v>44.6</v>
      </c>
      <c r="T13" s="6">
        <v>0</v>
      </c>
      <c r="U13" s="6">
        <v>3213</v>
      </c>
      <c r="V13" s="6">
        <v>10.9</v>
      </c>
      <c r="W13" s="6">
        <v>0</v>
      </c>
      <c r="X13" s="6">
        <v>0</v>
      </c>
      <c r="Y13" s="6">
        <v>0</v>
      </c>
      <c r="Z13" s="6">
        <v>5.2</v>
      </c>
      <c r="AA13" s="6">
        <v>15932.5</v>
      </c>
      <c r="AB13" s="6">
        <v>0</v>
      </c>
      <c r="AC13" s="6">
        <v>1764.5</v>
      </c>
      <c r="AD13" s="6">
        <v>0</v>
      </c>
      <c r="AE13" s="6">
        <v>876.2</v>
      </c>
      <c r="AF13" s="7">
        <v>29408.6</v>
      </c>
      <c r="AG13" s="8">
        <v>119725.7</v>
      </c>
    </row>
    <row r="14" spans="1:33" s="2" customFormat="1" ht="60" customHeight="1" x14ac:dyDescent="0.35">
      <c r="A14" s="23">
        <v>8</v>
      </c>
      <c r="B14" s="5" t="s">
        <v>39</v>
      </c>
      <c r="C14" s="6">
        <v>5956.6</v>
      </c>
      <c r="D14" s="6">
        <v>0</v>
      </c>
      <c r="E14" s="6">
        <v>3053</v>
      </c>
      <c r="F14" s="6">
        <v>69.900000000000006</v>
      </c>
      <c r="G14" s="7">
        <v>9079.5</v>
      </c>
      <c r="H14" s="6">
        <v>94.9</v>
      </c>
      <c r="I14" s="6">
        <v>48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22.8</v>
      </c>
      <c r="Q14" s="6">
        <v>0</v>
      </c>
      <c r="R14" s="6">
        <v>32.299999999999997</v>
      </c>
      <c r="S14" s="6">
        <v>24.6</v>
      </c>
      <c r="T14" s="6">
        <v>0</v>
      </c>
      <c r="U14" s="6">
        <v>124.4</v>
      </c>
      <c r="V14" s="6">
        <v>5.4</v>
      </c>
      <c r="W14" s="6">
        <v>0</v>
      </c>
      <c r="X14" s="6">
        <v>0</v>
      </c>
      <c r="Y14" s="6">
        <v>0</v>
      </c>
      <c r="Z14" s="6">
        <v>0</v>
      </c>
      <c r="AA14" s="6">
        <v>288.5</v>
      </c>
      <c r="AB14" s="6">
        <v>0</v>
      </c>
      <c r="AC14" s="6">
        <v>132</v>
      </c>
      <c r="AD14" s="6">
        <v>0</v>
      </c>
      <c r="AE14" s="6">
        <v>30.2</v>
      </c>
      <c r="AF14" s="7">
        <v>803.1</v>
      </c>
      <c r="AG14" s="8">
        <v>9882.6</v>
      </c>
    </row>
    <row r="15" spans="1:33" s="2" customFormat="1" ht="60" customHeight="1" x14ac:dyDescent="0.35">
      <c r="A15" s="23">
        <v>9</v>
      </c>
      <c r="B15" s="5" t="s">
        <v>102</v>
      </c>
      <c r="C15" s="6">
        <v>24781.8</v>
      </c>
      <c r="D15" s="6">
        <v>0</v>
      </c>
      <c r="E15" s="6">
        <v>10791.4</v>
      </c>
      <c r="F15" s="6">
        <v>0</v>
      </c>
      <c r="G15" s="7">
        <v>35573.199999999997</v>
      </c>
      <c r="H15" s="6">
        <v>64.599999999999994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1.3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84.7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7">
        <v>150.6</v>
      </c>
      <c r="AG15" s="8">
        <v>35723.800000000003</v>
      </c>
    </row>
    <row r="16" spans="1:33" s="2" customFormat="1" ht="60" customHeight="1" x14ac:dyDescent="0.35">
      <c r="A16" s="23">
        <v>10</v>
      </c>
      <c r="B16" s="5" t="s">
        <v>40</v>
      </c>
      <c r="C16" s="6">
        <v>8571.9</v>
      </c>
      <c r="D16" s="6">
        <v>0</v>
      </c>
      <c r="E16" s="6">
        <v>4734</v>
      </c>
      <c r="F16" s="6">
        <v>0</v>
      </c>
      <c r="G16" s="7">
        <v>13305.9</v>
      </c>
      <c r="H16" s="6">
        <v>73.099999999999994</v>
      </c>
      <c r="I16" s="6">
        <v>0</v>
      </c>
      <c r="J16" s="6">
        <v>0</v>
      </c>
      <c r="K16" s="6">
        <v>0</v>
      </c>
      <c r="L16" s="6">
        <v>0</v>
      </c>
      <c r="M16" s="6">
        <v>126.9</v>
      </c>
      <c r="N16" s="6">
        <v>0</v>
      </c>
      <c r="O16" s="6">
        <v>0</v>
      </c>
      <c r="P16" s="6">
        <v>0</v>
      </c>
      <c r="Q16" s="6">
        <v>388.5</v>
      </c>
      <c r="R16" s="6">
        <v>65.7</v>
      </c>
      <c r="S16" s="6">
        <v>0</v>
      </c>
      <c r="T16" s="6">
        <v>0</v>
      </c>
      <c r="U16" s="6">
        <v>99</v>
      </c>
      <c r="V16" s="6">
        <v>16.100000000000001</v>
      </c>
      <c r="W16" s="6">
        <v>1146.9000000000001</v>
      </c>
      <c r="X16" s="6">
        <v>0</v>
      </c>
      <c r="Y16" s="6">
        <v>0</v>
      </c>
      <c r="Z16" s="6">
        <v>42</v>
      </c>
      <c r="AA16" s="6">
        <v>1971</v>
      </c>
      <c r="AB16" s="6">
        <v>0</v>
      </c>
      <c r="AC16" s="6">
        <v>502.2</v>
      </c>
      <c r="AD16" s="6">
        <v>0</v>
      </c>
      <c r="AE16" s="6">
        <v>767.8</v>
      </c>
      <c r="AF16" s="7">
        <v>5199.2</v>
      </c>
      <c r="AG16" s="8">
        <v>18505.099999999999</v>
      </c>
    </row>
    <row r="17" spans="1:33" s="2" customFormat="1" ht="60" customHeight="1" x14ac:dyDescent="0.35">
      <c r="A17" s="23">
        <v>11</v>
      </c>
      <c r="B17" s="5" t="s">
        <v>41</v>
      </c>
      <c r="C17" s="6">
        <v>30920.7</v>
      </c>
      <c r="D17" s="6">
        <v>0</v>
      </c>
      <c r="E17" s="6">
        <v>14391.4</v>
      </c>
      <c r="F17" s="6">
        <v>0</v>
      </c>
      <c r="G17" s="7">
        <v>45312.1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4.5999999999999996</v>
      </c>
      <c r="P17" s="6">
        <v>0</v>
      </c>
      <c r="Q17" s="6">
        <v>108.2</v>
      </c>
      <c r="R17" s="6">
        <v>0</v>
      </c>
      <c r="S17" s="6">
        <v>0</v>
      </c>
      <c r="T17" s="6">
        <v>0</v>
      </c>
      <c r="U17" s="6">
        <v>307.89999999999998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68.099999999999994</v>
      </c>
      <c r="AB17" s="6">
        <v>0</v>
      </c>
      <c r="AC17" s="6">
        <v>0</v>
      </c>
      <c r="AD17" s="6">
        <v>0</v>
      </c>
      <c r="AE17" s="6">
        <v>0</v>
      </c>
      <c r="AF17" s="7">
        <v>488.8</v>
      </c>
      <c r="AG17" s="8">
        <v>45800.9</v>
      </c>
    </row>
    <row r="18" spans="1:33" s="2" customFormat="1" ht="60" customHeight="1" x14ac:dyDescent="0.35">
      <c r="A18" s="23">
        <v>12</v>
      </c>
      <c r="B18" s="5" t="s">
        <v>42</v>
      </c>
      <c r="C18" s="6">
        <v>2987</v>
      </c>
      <c r="D18" s="6">
        <v>0</v>
      </c>
      <c r="E18" s="6">
        <v>1363.2</v>
      </c>
      <c r="F18" s="6">
        <v>32.299999999999997</v>
      </c>
      <c r="G18" s="7">
        <v>4382.5</v>
      </c>
      <c r="H18" s="6">
        <v>22.5</v>
      </c>
      <c r="I18" s="6">
        <v>0</v>
      </c>
      <c r="J18" s="6">
        <v>0</v>
      </c>
      <c r="K18" s="6">
        <v>0</v>
      </c>
      <c r="L18" s="6">
        <v>0</v>
      </c>
      <c r="M18" s="6">
        <v>9</v>
      </c>
      <c r="N18" s="6">
        <v>2.6</v>
      </c>
      <c r="O18" s="6">
        <v>0</v>
      </c>
      <c r="P18" s="6">
        <v>0</v>
      </c>
      <c r="Q18" s="6">
        <v>69.5</v>
      </c>
      <c r="R18" s="6">
        <v>0.8</v>
      </c>
      <c r="S18" s="6">
        <v>0</v>
      </c>
      <c r="T18" s="6">
        <v>0</v>
      </c>
      <c r="U18" s="6">
        <v>2.5</v>
      </c>
      <c r="V18" s="6">
        <v>19.100000000000001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28.5</v>
      </c>
      <c r="AE18" s="6">
        <v>0</v>
      </c>
      <c r="AF18" s="7">
        <v>154.5</v>
      </c>
      <c r="AG18" s="8">
        <v>4537</v>
      </c>
    </row>
    <row r="19" spans="1:33" s="2" customFormat="1" ht="60" customHeight="1" x14ac:dyDescent="0.35">
      <c r="A19" s="23">
        <v>13</v>
      </c>
      <c r="B19" s="5" t="s">
        <v>89</v>
      </c>
      <c r="C19" s="6">
        <v>18755.3</v>
      </c>
      <c r="D19" s="6">
        <v>1.5</v>
      </c>
      <c r="E19" s="6">
        <v>9596.9</v>
      </c>
      <c r="F19" s="6">
        <v>0</v>
      </c>
      <c r="G19" s="7">
        <v>28353.7</v>
      </c>
      <c r="H19" s="6">
        <v>47.3</v>
      </c>
      <c r="I19" s="6">
        <v>0</v>
      </c>
      <c r="J19" s="6">
        <v>100.6</v>
      </c>
      <c r="K19" s="6">
        <v>0</v>
      </c>
      <c r="L19" s="6">
        <v>0</v>
      </c>
      <c r="M19" s="6">
        <v>0</v>
      </c>
      <c r="N19" s="6">
        <v>89.7</v>
      </c>
      <c r="O19" s="6">
        <v>216.2</v>
      </c>
      <c r="P19" s="6">
        <v>0</v>
      </c>
      <c r="Q19" s="6">
        <v>1380</v>
      </c>
      <c r="R19" s="6">
        <v>69.8</v>
      </c>
      <c r="S19" s="6">
        <v>47.2</v>
      </c>
      <c r="T19" s="6">
        <v>0</v>
      </c>
      <c r="U19" s="6">
        <v>463.6</v>
      </c>
      <c r="V19" s="6">
        <v>121.2</v>
      </c>
      <c r="W19" s="6">
        <v>0</v>
      </c>
      <c r="X19" s="6">
        <v>72.900000000000006</v>
      </c>
      <c r="Y19" s="6">
        <v>0</v>
      </c>
      <c r="Z19" s="6">
        <v>466</v>
      </c>
      <c r="AA19" s="6">
        <v>4723.5</v>
      </c>
      <c r="AB19" s="6">
        <v>0</v>
      </c>
      <c r="AC19" s="6">
        <v>375.3</v>
      </c>
      <c r="AD19" s="6">
        <v>0</v>
      </c>
      <c r="AE19" s="6">
        <v>885.8</v>
      </c>
      <c r="AF19" s="7">
        <v>9059.1</v>
      </c>
      <c r="AG19" s="8">
        <v>37412.800000000003</v>
      </c>
    </row>
    <row r="20" spans="1:33" s="2" customFormat="1" ht="60" customHeight="1" x14ac:dyDescent="0.35">
      <c r="A20" s="23">
        <v>14</v>
      </c>
      <c r="B20" s="5" t="s">
        <v>86</v>
      </c>
      <c r="C20" s="6">
        <v>33688.9</v>
      </c>
      <c r="D20" s="6">
        <v>0</v>
      </c>
      <c r="E20" s="6">
        <v>15364</v>
      </c>
      <c r="F20" s="6">
        <v>601.6</v>
      </c>
      <c r="G20" s="7">
        <v>49654.5</v>
      </c>
      <c r="H20" s="6">
        <v>360.2</v>
      </c>
      <c r="I20" s="6">
        <v>0</v>
      </c>
      <c r="J20" s="6">
        <v>180.2</v>
      </c>
      <c r="K20" s="6">
        <v>0</v>
      </c>
      <c r="L20" s="6">
        <v>0.1</v>
      </c>
      <c r="M20" s="6">
        <v>257.8</v>
      </c>
      <c r="N20" s="6">
        <v>573</v>
      </c>
      <c r="O20" s="6">
        <v>0</v>
      </c>
      <c r="P20" s="6">
        <v>0</v>
      </c>
      <c r="Q20" s="6">
        <v>3646.7</v>
      </c>
      <c r="R20" s="6">
        <v>4134.6000000000004</v>
      </c>
      <c r="S20" s="6">
        <v>6706.1</v>
      </c>
      <c r="T20" s="6">
        <v>0</v>
      </c>
      <c r="U20" s="6">
        <v>4369.1000000000004</v>
      </c>
      <c r="V20" s="6">
        <v>75.599999999999994</v>
      </c>
      <c r="W20" s="6">
        <v>0</v>
      </c>
      <c r="X20" s="6">
        <v>627.4</v>
      </c>
      <c r="Y20" s="6">
        <v>0</v>
      </c>
      <c r="Z20" s="6">
        <v>13</v>
      </c>
      <c r="AA20" s="6">
        <v>30408.9</v>
      </c>
      <c r="AB20" s="6">
        <v>1298.9000000000001</v>
      </c>
      <c r="AC20" s="6">
        <v>6138.4</v>
      </c>
      <c r="AD20" s="6">
        <v>326.8</v>
      </c>
      <c r="AE20" s="6">
        <v>1167.3</v>
      </c>
      <c r="AF20" s="7">
        <v>60284.1</v>
      </c>
      <c r="AG20" s="8">
        <v>109938.6</v>
      </c>
    </row>
    <row r="21" spans="1:33" s="2" customFormat="1" ht="60" customHeight="1" x14ac:dyDescent="0.35">
      <c r="A21" s="23">
        <v>15</v>
      </c>
      <c r="B21" s="5" t="s">
        <v>43</v>
      </c>
      <c r="C21" s="6">
        <v>12693.6</v>
      </c>
      <c r="D21" s="6">
        <v>0</v>
      </c>
      <c r="E21" s="6">
        <v>5290.8</v>
      </c>
      <c r="F21" s="6">
        <v>0</v>
      </c>
      <c r="G21" s="7">
        <v>17984.400000000001</v>
      </c>
      <c r="H21" s="6">
        <v>101.6</v>
      </c>
      <c r="I21" s="6">
        <v>0</v>
      </c>
      <c r="J21" s="6">
        <v>0</v>
      </c>
      <c r="K21" s="6">
        <v>0</v>
      </c>
      <c r="L21" s="6">
        <v>0.8</v>
      </c>
      <c r="M21" s="6">
        <v>0</v>
      </c>
      <c r="N21" s="6">
        <v>27.6</v>
      </c>
      <c r="O21" s="6">
        <v>0</v>
      </c>
      <c r="P21" s="6">
        <v>0</v>
      </c>
      <c r="Q21" s="6">
        <v>129.30000000000001</v>
      </c>
      <c r="R21" s="6">
        <v>165.7</v>
      </c>
      <c r="S21" s="6">
        <v>323.10000000000002</v>
      </c>
      <c r="T21" s="6">
        <v>0</v>
      </c>
      <c r="U21" s="6">
        <v>240.6</v>
      </c>
      <c r="V21" s="6">
        <v>58.9</v>
      </c>
      <c r="W21" s="6">
        <v>0</v>
      </c>
      <c r="X21" s="6">
        <v>0</v>
      </c>
      <c r="Y21" s="6">
        <v>0</v>
      </c>
      <c r="Z21" s="6">
        <v>0</v>
      </c>
      <c r="AA21" s="6">
        <v>4690.8999999999996</v>
      </c>
      <c r="AB21" s="6">
        <v>0</v>
      </c>
      <c r="AC21" s="6">
        <v>500.5</v>
      </c>
      <c r="AD21" s="6">
        <v>9.3000000000000007</v>
      </c>
      <c r="AE21" s="6">
        <v>53.8</v>
      </c>
      <c r="AF21" s="7">
        <v>6302.1</v>
      </c>
      <c r="AG21" s="8">
        <v>24286.5</v>
      </c>
    </row>
    <row r="22" spans="1:33" s="2" customFormat="1" ht="60" customHeight="1" x14ac:dyDescent="0.35">
      <c r="A22" s="23">
        <v>16</v>
      </c>
      <c r="B22" s="5" t="s">
        <v>44</v>
      </c>
      <c r="C22" s="6">
        <v>7067.3</v>
      </c>
      <c r="D22" s="6">
        <v>0</v>
      </c>
      <c r="E22" s="6">
        <v>3651.4</v>
      </c>
      <c r="F22" s="6">
        <v>0</v>
      </c>
      <c r="G22" s="7">
        <v>10718.7</v>
      </c>
      <c r="H22" s="6">
        <v>32.5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0.9</v>
      </c>
      <c r="R22" s="6">
        <v>0</v>
      </c>
      <c r="S22" s="6">
        <v>0</v>
      </c>
      <c r="T22" s="6">
        <v>0</v>
      </c>
      <c r="U22" s="6">
        <v>68.8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2079.5</v>
      </c>
      <c r="AB22" s="6">
        <v>0</v>
      </c>
      <c r="AC22" s="6">
        <v>102</v>
      </c>
      <c r="AD22" s="6">
        <v>0</v>
      </c>
      <c r="AE22" s="6">
        <v>0</v>
      </c>
      <c r="AF22" s="7">
        <v>2283.6999999999998</v>
      </c>
      <c r="AG22" s="8">
        <v>13002.4</v>
      </c>
    </row>
    <row r="23" spans="1:33" s="2" customFormat="1" ht="60" customHeight="1" x14ac:dyDescent="0.35">
      <c r="A23" s="23">
        <v>17</v>
      </c>
      <c r="B23" s="5" t="s">
        <v>45</v>
      </c>
      <c r="C23" s="6">
        <v>10111.299999999999</v>
      </c>
      <c r="D23" s="6">
        <v>0</v>
      </c>
      <c r="E23" s="6">
        <v>5244</v>
      </c>
      <c r="F23" s="6">
        <v>205.3</v>
      </c>
      <c r="G23" s="7">
        <v>15560.6</v>
      </c>
      <c r="H23" s="6">
        <v>54.1</v>
      </c>
      <c r="I23" s="6">
        <v>0</v>
      </c>
      <c r="J23" s="6">
        <v>0</v>
      </c>
      <c r="K23" s="6">
        <v>0</v>
      </c>
      <c r="L23" s="6">
        <v>0</v>
      </c>
      <c r="M23" s="6">
        <v>6.2</v>
      </c>
      <c r="N23" s="6">
        <v>60.3</v>
      </c>
      <c r="O23" s="6">
        <v>17.8</v>
      </c>
      <c r="P23" s="6">
        <v>0</v>
      </c>
      <c r="Q23" s="6">
        <v>413.1</v>
      </c>
      <c r="R23" s="6">
        <v>235.4</v>
      </c>
      <c r="S23" s="6">
        <v>0</v>
      </c>
      <c r="T23" s="6">
        <v>0</v>
      </c>
      <c r="U23" s="6">
        <v>87.8</v>
      </c>
      <c r="V23" s="6">
        <v>84</v>
      </c>
      <c r="W23" s="6">
        <v>0</v>
      </c>
      <c r="X23" s="6">
        <v>0</v>
      </c>
      <c r="Y23" s="6">
        <v>0</v>
      </c>
      <c r="Z23" s="6">
        <v>3.6</v>
      </c>
      <c r="AA23" s="6">
        <v>1562.5</v>
      </c>
      <c r="AB23" s="6">
        <v>154.6</v>
      </c>
      <c r="AC23" s="6">
        <v>331.6</v>
      </c>
      <c r="AD23" s="6">
        <v>173.2</v>
      </c>
      <c r="AE23" s="6">
        <v>0</v>
      </c>
      <c r="AF23" s="7">
        <v>3184.2</v>
      </c>
      <c r="AG23" s="8">
        <v>18744.8</v>
      </c>
    </row>
    <row r="24" spans="1:33" s="2" customFormat="1" ht="60" customHeight="1" x14ac:dyDescent="0.35">
      <c r="A24" s="23">
        <v>18</v>
      </c>
      <c r="B24" s="5" t="s">
        <v>46</v>
      </c>
      <c r="C24" s="6">
        <v>13624.2</v>
      </c>
      <c r="D24" s="6">
        <v>0</v>
      </c>
      <c r="E24" s="6">
        <v>6447.3</v>
      </c>
      <c r="F24" s="6">
        <v>236.2</v>
      </c>
      <c r="G24" s="7">
        <v>20307.7</v>
      </c>
      <c r="H24" s="6">
        <v>70.3</v>
      </c>
      <c r="I24" s="6">
        <v>0</v>
      </c>
      <c r="J24" s="6">
        <v>16.8</v>
      </c>
      <c r="K24" s="6">
        <v>0</v>
      </c>
      <c r="L24" s="6">
        <v>0</v>
      </c>
      <c r="M24" s="6">
        <v>35.200000000000003</v>
      </c>
      <c r="N24" s="6">
        <v>53.6</v>
      </c>
      <c r="O24" s="6">
        <v>0</v>
      </c>
      <c r="P24" s="6">
        <v>0</v>
      </c>
      <c r="Q24" s="6">
        <v>211.1</v>
      </c>
      <c r="R24" s="6">
        <v>31.2</v>
      </c>
      <c r="S24" s="6">
        <v>0</v>
      </c>
      <c r="T24" s="6">
        <v>0</v>
      </c>
      <c r="U24" s="6">
        <v>34.5</v>
      </c>
      <c r="V24" s="6">
        <v>45.8</v>
      </c>
      <c r="W24" s="6">
        <v>0</v>
      </c>
      <c r="X24" s="6">
        <v>0</v>
      </c>
      <c r="Y24" s="6">
        <v>0</v>
      </c>
      <c r="Z24" s="6">
        <v>0</v>
      </c>
      <c r="AA24" s="6">
        <v>300.10000000000002</v>
      </c>
      <c r="AB24" s="6">
        <v>0</v>
      </c>
      <c r="AC24" s="6">
        <v>21.5</v>
      </c>
      <c r="AD24" s="6">
        <v>0</v>
      </c>
      <c r="AE24" s="6">
        <v>0</v>
      </c>
      <c r="AF24" s="7">
        <v>820.1</v>
      </c>
      <c r="AG24" s="8">
        <v>21127.8</v>
      </c>
    </row>
    <row r="25" spans="1:33" s="2" customFormat="1" ht="60" customHeight="1" x14ac:dyDescent="0.35">
      <c r="A25" s="23">
        <v>19</v>
      </c>
      <c r="B25" s="5" t="s">
        <v>47</v>
      </c>
      <c r="C25" s="6">
        <v>5068.1000000000004</v>
      </c>
      <c r="D25" s="6">
        <v>0</v>
      </c>
      <c r="E25" s="6">
        <v>3422.5</v>
      </c>
      <c r="F25" s="6">
        <v>0</v>
      </c>
      <c r="G25" s="7">
        <v>8490.6</v>
      </c>
      <c r="H25" s="6">
        <v>83.7</v>
      </c>
      <c r="I25" s="6">
        <v>0</v>
      </c>
      <c r="J25" s="6">
        <v>0</v>
      </c>
      <c r="K25" s="6">
        <v>0</v>
      </c>
      <c r="L25" s="6">
        <v>0</v>
      </c>
      <c r="M25" s="6">
        <v>18.7</v>
      </c>
      <c r="N25" s="6">
        <v>23</v>
      </c>
      <c r="O25" s="6">
        <v>0</v>
      </c>
      <c r="P25" s="6">
        <v>0</v>
      </c>
      <c r="Q25" s="6">
        <v>291.60000000000002</v>
      </c>
      <c r="R25" s="6">
        <v>182.4</v>
      </c>
      <c r="S25" s="6">
        <v>48</v>
      </c>
      <c r="T25" s="6">
        <v>0</v>
      </c>
      <c r="U25" s="6">
        <v>327.8</v>
      </c>
      <c r="V25" s="6">
        <v>13.1</v>
      </c>
      <c r="W25" s="6">
        <v>0</v>
      </c>
      <c r="X25" s="6">
        <v>28.9</v>
      </c>
      <c r="Y25" s="6">
        <v>0</v>
      </c>
      <c r="Z25" s="6">
        <v>195.6</v>
      </c>
      <c r="AA25" s="6">
        <v>963.2</v>
      </c>
      <c r="AB25" s="6">
        <v>0</v>
      </c>
      <c r="AC25" s="6">
        <v>299.5</v>
      </c>
      <c r="AD25" s="6">
        <v>252</v>
      </c>
      <c r="AE25" s="6">
        <v>210</v>
      </c>
      <c r="AF25" s="7">
        <v>2937.5</v>
      </c>
      <c r="AG25" s="8">
        <v>11428.1</v>
      </c>
    </row>
    <row r="26" spans="1:33" s="2" customFormat="1" ht="60" customHeight="1" x14ac:dyDescent="0.35">
      <c r="A26" s="23">
        <v>20</v>
      </c>
      <c r="B26" s="5" t="s">
        <v>48</v>
      </c>
      <c r="C26" s="6">
        <v>2766.2</v>
      </c>
      <c r="D26" s="6">
        <v>0</v>
      </c>
      <c r="E26" s="6">
        <v>1488.2</v>
      </c>
      <c r="F26" s="6">
        <v>0</v>
      </c>
      <c r="G26" s="7">
        <v>4254.3999999999996</v>
      </c>
      <c r="H26" s="6">
        <v>13.3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208.3</v>
      </c>
      <c r="R26" s="6">
        <v>61.9</v>
      </c>
      <c r="S26" s="6">
        <v>0</v>
      </c>
      <c r="T26" s="6">
        <v>0</v>
      </c>
      <c r="U26" s="6">
        <v>78.8</v>
      </c>
      <c r="V26" s="6">
        <v>8</v>
      </c>
      <c r="W26" s="6">
        <v>0</v>
      </c>
      <c r="X26" s="6">
        <v>0</v>
      </c>
      <c r="Y26" s="6">
        <v>0</v>
      </c>
      <c r="Z26" s="6">
        <v>0</v>
      </c>
      <c r="AA26" s="6">
        <v>132.5</v>
      </c>
      <c r="AB26" s="6">
        <v>0</v>
      </c>
      <c r="AC26" s="6">
        <v>11</v>
      </c>
      <c r="AD26" s="6">
        <v>0</v>
      </c>
      <c r="AE26" s="6">
        <v>89.5</v>
      </c>
      <c r="AF26" s="7">
        <v>603.29999999999995</v>
      </c>
      <c r="AG26" s="8">
        <v>4857.7</v>
      </c>
    </row>
    <row r="27" spans="1:33" s="2" customFormat="1" ht="60" customHeight="1" x14ac:dyDescent="0.35">
      <c r="A27" s="23">
        <v>21</v>
      </c>
      <c r="B27" s="5" t="s">
        <v>101</v>
      </c>
      <c r="C27" s="6">
        <v>15467.2</v>
      </c>
      <c r="D27" s="6">
        <v>0</v>
      </c>
      <c r="E27" s="6">
        <v>8346.5</v>
      </c>
      <c r="F27" s="6">
        <v>319.8</v>
      </c>
      <c r="G27" s="7">
        <v>24133.5</v>
      </c>
      <c r="H27" s="6">
        <v>0</v>
      </c>
      <c r="I27" s="6">
        <v>0</v>
      </c>
      <c r="J27" s="6">
        <v>361.9</v>
      </c>
      <c r="K27" s="6">
        <v>0</v>
      </c>
      <c r="L27" s="6">
        <v>0</v>
      </c>
      <c r="M27" s="6">
        <v>1</v>
      </c>
      <c r="N27" s="6">
        <v>0</v>
      </c>
      <c r="O27" s="6">
        <v>0</v>
      </c>
      <c r="P27" s="6">
        <v>0</v>
      </c>
      <c r="Q27" s="6">
        <v>374.5</v>
      </c>
      <c r="R27" s="6">
        <v>178.4</v>
      </c>
      <c r="S27" s="6">
        <v>13.9</v>
      </c>
      <c r="T27" s="6">
        <v>0</v>
      </c>
      <c r="U27" s="6">
        <v>1145.3</v>
      </c>
      <c r="V27" s="6">
        <v>31.4</v>
      </c>
      <c r="W27" s="6">
        <v>696.9</v>
      </c>
      <c r="X27" s="6">
        <v>0</v>
      </c>
      <c r="Y27" s="6">
        <v>174.4</v>
      </c>
      <c r="Z27" s="6">
        <v>154.4</v>
      </c>
      <c r="AA27" s="6">
        <v>5783</v>
      </c>
      <c r="AB27" s="6">
        <v>0</v>
      </c>
      <c r="AC27" s="6">
        <v>302</v>
      </c>
      <c r="AD27" s="6">
        <v>0</v>
      </c>
      <c r="AE27" s="6">
        <v>134.4</v>
      </c>
      <c r="AF27" s="7">
        <v>9351.5</v>
      </c>
      <c r="AG27" s="8">
        <v>33485</v>
      </c>
    </row>
    <row r="28" spans="1:33" s="2" customFormat="1" ht="60" customHeight="1" x14ac:dyDescent="0.35">
      <c r="A28" s="23">
        <v>22</v>
      </c>
      <c r="B28" s="5" t="s">
        <v>49</v>
      </c>
      <c r="C28" s="6">
        <v>7763.4</v>
      </c>
      <c r="D28" s="6">
        <v>0</v>
      </c>
      <c r="E28" s="6">
        <v>4342.3999999999996</v>
      </c>
      <c r="F28" s="6">
        <v>131</v>
      </c>
      <c r="G28" s="7">
        <v>12236.8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12.3</v>
      </c>
      <c r="S28" s="6">
        <v>0</v>
      </c>
      <c r="T28" s="6">
        <v>0</v>
      </c>
      <c r="U28" s="6">
        <v>0</v>
      </c>
      <c r="V28" s="6">
        <v>16.3</v>
      </c>
      <c r="W28" s="6">
        <v>130.9</v>
      </c>
      <c r="X28" s="6">
        <v>0</v>
      </c>
      <c r="Y28" s="6">
        <v>0</v>
      </c>
      <c r="Z28" s="6">
        <v>0</v>
      </c>
      <c r="AA28" s="6">
        <v>619.29999999999995</v>
      </c>
      <c r="AB28" s="6">
        <v>0</v>
      </c>
      <c r="AC28" s="6">
        <v>12.5</v>
      </c>
      <c r="AD28" s="6">
        <v>343.5</v>
      </c>
      <c r="AE28" s="6">
        <v>0</v>
      </c>
      <c r="AF28" s="7">
        <v>1134.8</v>
      </c>
      <c r="AG28" s="8">
        <v>13371.6</v>
      </c>
    </row>
    <row r="29" spans="1:33" s="2" customFormat="1" ht="60" customHeight="1" x14ac:dyDescent="0.35">
      <c r="A29" s="23">
        <v>23</v>
      </c>
      <c r="B29" s="5" t="s">
        <v>50</v>
      </c>
      <c r="C29" s="6">
        <v>3935.8</v>
      </c>
      <c r="D29" s="6">
        <v>0</v>
      </c>
      <c r="E29" s="6">
        <v>1700.2</v>
      </c>
      <c r="F29" s="6">
        <v>0</v>
      </c>
      <c r="G29" s="7">
        <v>5636</v>
      </c>
      <c r="H29" s="6">
        <v>285.8</v>
      </c>
      <c r="I29" s="6">
        <v>0</v>
      </c>
      <c r="J29" s="6">
        <v>0</v>
      </c>
      <c r="K29" s="6">
        <v>96.1</v>
      </c>
      <c r="L29" s="6">
        <v>32.700000000000003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381.7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7">
        <v>796.3</v>
      </c>
      <c r="AG29" s="8">
        <v>6432.3</v>
      </c>
    </row>
    <row r="30" spans="1:33" s="2" customFormat="1" ht="60" customHeight="1" x14ac:dyDescent="0.35">
      <c r="A30" s="23">
        <v>24</v>
      </c>
      <c r="B30" s="5" t="s">
        <v>51</v>
      </c>
      <c r="C30" s="6">
        <v>4197.2</v>
      </c>
      <c r="D30" s="6">
        <v>0</v>
      </c>
      <c r="E30" s="6">
        <v>2262.3000000000002</v>
      </c>
      <c r="F30" s="6">
        <v>61.9</v>
      </c>
      <c r="G30" s="7">
        <v>6521.4</v>
      </c>
      <c r="H30" s="6">
        <v>0</v>
      </c>
      <c r="I30" s="6">
        <v>0</v>
      </c>
      <c r="J30" s="6">
        <v>0</v>
      </c>
      <c r="K30" s="6">
        <v>211.1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12.4</v>
      </c>
      <c r="AA30" s="6">
        <v>130.5</v>
      </c>
      <c r="AB30" s="6">
        <v>0</v>
      </c>
      <c r="AC30" s="6">
        <v>82.1</v>
      </c>
      <c r="AD30" s="6">
        <v>75.400000000000006</v>
      </c>
      <c r="AE30" s="6">
        <v>40.4</v>
      </c>
      <c r="AF30" s="7">
        <v>551.9</v>
      </c>
      <c r="AG30" s="8">
        <v>7073.3</v>
      </c>
    </row>
    <row r="31" spans="1:33" s="2" customFormat="1" ht="60" customHeight="1" x14ac:dyDescent="0.35">
      <c r="A31" s="23">
        <v>25</v>
      </c>
      <c r="B31" s="5" t="s">
        <v>52</v>
      </c>
      <c r="C31" s="6">
        <v>8028.2</v>
      </c>
      <c r="D31" s="6">
        <v>0</v>
      </c>
      <c r="E31" s="6">
        <v>4158.8999999999996</v>
      </c>
      <c r="F31" s="6">
        <v>0</v>
      </c>
      <c r="G31" s="7">
        <v>12187.1</v>
      </c>
      <c r="H31" s="6">
        <v>59.8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1465.5</v>
      </c>
      <c r="R31" s="6">
        <v>199</v>
      </c>
      <c r="S31" s="6">
        <v>0</v>
      </c>
      <c r="T31" s="6">
        <v>0</v>
      </c>
      <c r="U31" s="6">
        <v>11.4</v>
      </c>
      <c r="V31" s="6">
        <v>3.4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16.8</v>
      </c>
      <c r="AD31" s="6">
        <v>0</v>
      </c>
      <c r="AE31" s="6">
        <v>39.799999999999997</v>
      </c>
      <c r="AF31" s="7">
        <v>1795.7</v>
      </c>
      <c r="AG31" s="8">
        <v>13982.8</v>
      </c>
    </row>
    <row r="32" spans="1:33" s="2" customFormat="1" ht="60" customHeight="1" x14ac:dyDescent="0.35">
      <c r="A32" s="23">
        <v>26</v>
      </c>
      <c r="B32" s="5" t="s">
        <v>87</v>
      </c>
      <c r="C32" s="6">
        <v>18389.5</v>
      </c>
      <c r="D32" s="6">
        <v>0</v>
      </c>
      <c r="E32" s="6">
        <v>10041.6</v>
      </c>
      <c r="F32" s="6">
        <v>389.8</v>
      </c>
      <c r="G32" s="7">
        <v>28820.9</v>
      </c>
      <c r="H32" s="6">
        <v>78.5</v>
      </c>
      <c r="I32" s="6">
        <v>0</v>
      </c>
      <c r="J32" s="6">
        <v>0</v>
      </c>
      <c r="K32" s="6">
        <v>0</v>
      </c>
      <c r="L32" s="6">
        <v>55</v>
      </c>
      <c r="M32" s="6">
        <v>69.5</v>
      </c>
      <c r="N32" s="6">
        <v>37.6</v>
      </c>
      <c r="O32" s="6">
        <v>0</v>
      </c>
      <c r="P32" s="6">
        <v>0</v>
      </c>
      <c r="Q32" s="6">
        <v>1342.1</v>
      </c>
      <c r="R32" s="6">
        <v>763</v>
      </c>
      <c r="S32" s="6">
        <v>0</v>
      </c>
      <c r="T32" s="6">
        <v>0</v>
      </c>
      <c r="U32" s="6">
        <v>514</v>
      </c>
      <c r="V32" s="6">
        <v>49</v>
      </c>
      <c r="W32" s="6">
        <v>0</v>
      </c>
      <c r="X32" s="6">
        <v>0</v>
      </c>
      <c r="Y32" s="6">
        <v>0</v>
      </c>
      <c r="Z32" s="6">
        <v>92.4</v>
      </c>
      <c r="AA32" s="6">
        <v>8940.5</v>
      </c>
      <c r="AB32" s="6">
        <v>667.5</v>
      </c>
      <c r="AC32" s="6">
        <v>1922.4</v>
      </c>
      <c r="AD32" s="6">
        <v>0</v>
      </c>
      <c r="AE32" s="6">
        <v>352.6</v>
      </c>
      <c r="AF32" s="7">
        <v>14884.1</v>
      </c>
      <c r="AG32" s="8">
        <v>43705</v>
      </c>
    </row>
    <row r="33" spans="1:33" s="2" customFormat="1" ht="60" customHeight="1" x14ac:dyDescent="0.35">
      <c r="A33" s="23">
        <v>27</v>
      </c>
      <c r="B33" s="5" t="s">
        <v>53</v>
      </c>
      <c r="C33" s="6">
        <v>7664.5</v>
      </c>
      <c r="D33" s="6">
        <v>0</v>
      </c>
      <c r="E33" s="6">
        <v>4184.7</v>
      </c>
      <c r="F33" s="6">
        <v>0</v>
      </c>
      <c r="G33" s="7">
        <v>11849.2</v>
      </c>
      <c r="H33" s="6">
        <v>19.100000000000001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26.7</v>
      </c>
      <c r="O33" s="6">
        <v>0</v>
      </c>
      <c r="P33" s="6">
        <v>0</v>
      </c>
      <c r="Q33" s="6">
        <v>127.9</v>
      </c>
      <c r="R33" s="6">
        <v>129.80000000000001</v>
      </c>
      <c r="S33" s="6">
        <v>0</v>
      </c>
      <c r="T33" s="6">
        <v>0</v>
      </c>
      <c r="U33" s="6">
        <v>14.4</v>
      </c>
      <c r="V33" s="6">
        <v>36.200000000000003</v>
      </c>
      <c r="W33" s="6">
        <v>192.1</v>
      </c>
      <c r="X33" s="6">
        <v>0</v>
      </c>
      <c r="Y33" s="6">
        <v>0</v>
      </c>
      <c r="Z33" s="6">
        <v>0</v>
      </c>
      <c r="AA33" s="6">
        <v>421</v>
      </c>
      <c r="AB33" s="6">
        <v>0</v>
      </c>
      <c r="AC33" s="6">
        <v>0</v>
      </c>
      <c r="AD33" s="6">
        <v>0</v>
      </c>
      <c r="AE33" s="6">
        <v>0</v>
      </c>
      <c r="AF33" s="7">
        <v>967.2</v>
      </c>
      <c r="AG33" s="8">
        <v>12816.4</v>
      </c>
    </row>
    <row r="34" spans="1:33" s="2" customFormat="1" ht="60" customHeight="1" x14ac:dyDescent="0.35">
      <c r="A34" s="23">
        <v>28</v>
      </c>
      <c r="B34" s="5" t="s">
        <v>88</v>
      </c>
      <c r="C34" s="6">
        <v>21391.5</v>
      </c>
      <c r="D34" s="6">
        <v>0</v>
      </c>
      <c r="E34" s="6">
        <v>11432.8</v>
      </c>
      <c r="F34" s="6">
        <v>486.2</v>
      </c>
      <c r="G34" s="7">
        <v>33310.5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8.1</v>
      </c>
      <c r="N34" s="6">
        <v>48</v>
      </c>
      <c r="O34" s="6">
        <v>0</v>
      </c>
      <c r="P34" s="6">
        <v>0</v>
      </c>
      <c r="Q34" s="6">
        <v>55.7</v>
      </c>
      <c r="R34" s="6">
        <v>120.5</v>
      </c>
      <c r="S34" s="6">
        <v>0</v>
      </c>
      <c r="T34" s="6">
        <v>0</v>
      </c>
      <c r="U34" s="6">
        <v>51.2</v>
      </c>
      <c r="V34" s="6">
        <v>27.6</v>
      </c>
      <c r="W34" s="6">
        <v>416.5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6288.2</v>
      </c>
      <c r="AF34" s="7">
        <v>7015.8</v>
      </c>
      <c r="AG34" s="8">
        <v>40326.300000000003</v>
      </c>
    </row>
    <row r="35" spans="1:33" s="2" customFormat="1" ht="60" customHeight="1" x14ac:dyDescent="0.35">
      <c r="A35" s="23">
        <v>29</v>
      </c>
      <c r="B35" s="5" t="s">
        <v>54</v>
      </c>
      <c r="C35" s="6">
        <v>3469.2</v>
      </c>
      <c r="D35" s="6">
        <v>0</v>
      </c>
      <c r="E35" s="6">
        <v>2390.8000000000002</v>
      </c>
      <c r="F35" s="6">
        <v>87.8</v>
      </c>
      <c r="G35" s="7">
        <v>5947.8</v>
      </c>
      <c r="H35" s="6">
        <v>64.099999999999994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44.6</v>
      </c>
      <c r="O35" s="6">
        <v>0</v>
      </c>
      <c r="P35" s="6">
        <v>0</v>
      </c>
      <c r="Q35" s="6">
        <v>311.3</v>
      </c>
      <c r="R35" s="6">
        <v>253.1</v>
      </c>
      <c r="S35" s="6">
        <v>0</v>
      </c>
      <c r="T35" s="6">
        <v>0</v>
      </c>
      <c r="U35" s="6">
        <v>80.8</v>
      </c>
      <c r="V35" s="6">
        <v>1.5</v>
      </c>
      <c r="W35" s="6">
        <v>0</v>
      </c>
      <c r="X35" s="6">
        <v>0</v>
      </c>
      <c r="Y35" s="6">
        <v>0</v>
      </c>
      <c r="Z35" s="6">
        <v>0</v>
      </c>
      <c r="AA35" s="6">
        <v>424.9</v>
      </c>
      <c r="AB35" s="6">
        <v>0</v>
      </c>
      <c r="AC35" s="6">
        <v>128.4</v>
      </c>
      <c r="AD35" s="6">
        <v>191.7</v>
      </c>
      <c r="AE35" s="6">
        <v>11</v>
      </c>
      <c r="AF35" s="7">
        <v>1511.4</v>
      </c>
      <c r="AG35" s="8">
        <v>7459.2</v>
      </c>
    </row>
    <row r="36" spans="1:33" s="2" customFormat="1" ht="60" customHeight="1" x14ac:dyDescent="0.35">
      <c r="A36" s="23">
        <v>30</v>
      </c>
      <c r="B36" s="5" t="s">
        <v>55</v>
      </c>
      <c r="C36" s="6">
        <v>4511.8999999999996</v>
      </c>
      <c r="D36" s="6">
        <v>0</v>
      </c>
      <c r="E36" s="6">
        <v>2544.6999999999998</v>
      </c>
      <c r="F36" s="6">
        <v>102.2</v>
      </c>
      <c r="G36" s="7">
        <v>7158.8</v>
      </c>
      <c r="H36" s="6">
        <v>19.600000000000001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27.3</v>
      </c>
      <c r="O36" s="6">
        <v>0</v>
      </c>
      <c r="P36" s="6">
        <v>0</v>
      </c>
      <c r="Q36" s="6">
        <v>0</v>
      </c>
      <c r="R36" s="6">
        <v>58.4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30.1</v>
      </c>
      <c r="AB36" s="6">
        <v>0</v>
      </c>
      <c r="AC36" s="6">
        <v>12.4</v>
      </c>
      <c r="AD36" s="6">
        <v>230.7</v>
      </c>
      <c r="AE36" s="6">
        <v>0</v>
      </c>
      <c r="AF36" s="7">
        <v>378.5</v>
      </c>
      <c r="AG36" s="8">
        <v>7537.3</v>
      </c>
    </row>
    <row r="37" spans="1:33" s="2" customFormat="1" ht="60" customHeight="1" x14ac:dyDescent="0.35">
      <c r="A37" s="23">
        <v>31</v>
      </c>
      <c r="B37" s="5" t="s">
        <v>115</v>
      </c>
      <c r="C37" s="6">
        <v>22349.8</v>
      </c>
      <c r="D37" s="6">
        <v>0</v>
      </c>
      <c r="E37" s="6">
        <v>11571.2</v>
      </c>
      <c r="F37" s="6">
        <v>340.7</v>
      </c>
      <c r="G37" s="7">
        <v>34261.699999999997</v>
      </c>
      <c r="H37" s="6">
        <v>11.8</v>
      </c>
      <c r="I37" s="6">
        <v>0</v>
      </c>
      <c r="J37" s="6">
        <v>32.200000000000003</v>
      </c>
      <c r="K37" s="6">
        <v>0</v>
      </c>
      <c r="L37" s="6">
        <v>0</v>
      </c>
      <c r="M37" s="6">
        <v>12.4</v>
      </c>
      <c r="N37" s="6">
        <v>0</v>
      </c>
      <c r="O37" s="6">
        <v>0</v>
      </c>
      <c r="P37" s="6">
        <v>0</v>
      </c>
      <c r="Q37" s="6">
        <v>80.3</v>
      </c>
      <c r="R37" s="6">
        <v>150.80000000000001</v>
      </c>
      <c r="S37" s="6">
        <v>0</v>
      </c>
      <c r="T37" s="6">
        <v>0</v>
      </c>
      <c r="U37" s="6">
        <v>116.6</v>
      </c>
      <c r="V37" s="6">
        <v>32.4</v>
      </c>
      <c r="W37" s="6">
        <v>0</v>
      </c>
      <c r="X37" s="6">
        <v>0</v>
      </c>
      <c r="Y37" s="6">
        <v>0</v>
      </c>
      <c r="Z37" s="6">
        <v>0</v>
      </c>
      <c r="AA37" s="6">
        <v>171.3</v>
      </c>
      <c r="AB37" s="6">
        <v>0</v>
      </c>
      <c r="AC37" s="6">
        <v>53.3</v>
      </c>
      <c r="AD37" s="6">
        <v>0</v>
      </c>
      <c r="AE37" s="6">
        <v>121.8</v>
      </c>
      <c r="AF37" s="7">
        <v>782.9</v>
      </c>
      <c r="AG37" s="8">
        <v>35044.6</v>
      </c>
    </row>
    <row r="38" spans="1:33" s="2" customFormat="1" ht="60" customHeight="1" x14ac:dyDescent="0.35">
      <c r="A38" s="23">
        <v>32</v>
      </c>
      <c r="B38" s="5" t="s">
        <v>56</v>
      </c>
      <c r="C38" s="6">
        <v>4761.8</v>
      </c>
      <c r="D38" s="6">
        <v>0</v>
      </c>
      <c r="E38" s="6">
        <v>2280.8000000000002</v>
      </c>
      <c r="F38" s="6">
        <v>0</v>
      </c>
      <c r="G38" s="7">
        <v>7042.6</v>
      </c>
      <c r="H38" s="6">
        <v>25.9</v>
      </c>
      <c r="I38" s="6">
        <v>0</v>
      </c>
      <c r="J38" s="6">
        <v>0</v>
      </c>
      <c r="K38" s="6">
        <v>0</v>
      </c>
      <c r="L38" s="6">
        <v>0</v>
      </c>
      <c r="M38" s="6">
        <v>3.1</v>
      </c>
      <c r="N38" s="6">
        <v>101.9</v>
      </c>
      <c r="O38" s="6">
        <v>0</v>
      </c>
      <c r="P38" s="6">
        <v>0</v>
      </c>
      <c r="Q38" s="6">
        <v>10</v>
      </c>
      <c r="R38" s="6">
        <v>16.600000000000001</v>
      </c>
      <c r="S38" s="6">
        <v>0</v>
      </c>
      <c r="T38" s="6">
        <v>0</v>
      </c>
      <c r="U38" s="6">
        <v>20.9</v>
      </c>
      <c r="V38" s="6">
        <v>4.8</v>
      </c>
      <c r="W38" s="6">
        <v>0</v>
      </c>
      <c r="X38" s="6">
        <v>0</v>
      </c>
      <c r="Y38" s="6">
        <v>0</v>
      </c>
      <c r="Z38" s="6">
        <v>0</v>
      </c>
      <c r="AA38" s="6">
        <v>288.8</v>
      </c>
      <c r="AB38" s="6">
        <v>0</v>
      </c>
      <c r="AC38" s="6">
        <v>100.5</v>
      </c>
      <c r="AD38" s="6">
        <v>0</v>
      </c>
      <c r="AE38" s="6">
        <v>0</v>
      </c>
      <c r="AF38" s="7">
        <v>572.5</v>
      </c>
      <c r="AG38" s="8">
        <v>7615.1</v>
      </c>
    </row>
    <row r="39" spans="1:33" s="2" customFormat="1" ht="76.5" x14ac:dyDescent="0.35">
      <c r="A39" s="23">
        <v>33</v>
      </c>
      <c r="B39" s="5" t="s">
        <v>57</v>
      </c>
      <c r="C39" s="6">
        <v>51511.7</v>
      </c>
      <c r="D39" s="6">
        <v>0</v>
      </c>
      <c r="E39" s="6">
        <v>24234.799999999999</v>
      </c>
      <c r="F39" s="6">
        <v>0</v>
      </c>
      <c r="G39" s="7">
        <v>75746.5</v>
      </c>
      <c r="H39" s="6">
        <v>363.6</v>
      </c>
      <c r="I39" s="6">
        <v>16.5</v>
      </c>
      <c r="J39" s="6">
        <v>0</v>
      </c>
      <c r="K39" s="6">
        <v>0</v>
      </c>
      <c r="L39" s="6">
        <v>0</v>
      </c>
      <c r="M39" s="6">
        <v>59.4</v>
      </c>
      <c r="N39" s="6">
        <v>32.9</v>
      </c>
      <c r="O39" s="6">
        <v>369.8</v>
      </c>
      <c r="P39" s="6">
        <v>0</v>
      </c>
      <c r="Q39" s="6">
        <v>1043.9000000000001</v>
      </c>
      <c r="R39" s="6">
        <v>0</v>
      </c>
      <c r="S39" s="6">
        <v>0</v>
      </c>
      <c r="T39" s="6">
        <v>0</v>
      </c>
      <c r="U39" s="6">
        <v>2155.4</v>
      </c>
      <c r="V39" s="6">
        <v>327.10000000000002</v>
      </c>
      <c r="W39" s="6">
        <v>1259</v>
      </c>
      <c r="X39" s="6">
        <v>0</v>
      </c>
      <c r="Y39" s="6">
        <v>0</v>
      </c>
      <c r="Z39" s="6">
        <v>53.7</v>
      </c>
      <c r="AA39" s="6">
        <v>0</v>
      </c>
      <c r="AB39" s="6">
        <v>0</v>
      </c>
      <c r="AC39" s="6">
        <v>0</v>
      </c>
      <c r="AD39" s="6">
        <v>0</v>
      </c>
      <c r="AE39" s="6">
        <v>346.6</v>
      </c>
      <c r="AF39" s="7">
        <v>6027.9</v>
      </c>
      <c r="AG39" s="8">
        <v>81774.399999999994</v>
      </c>
    </row>
    <row r="40" spans="1:33" s="2" customFormat="1" ht="60" customHeight="1" x14ac:dyDescent="0.35">
      <c r="A40" s="23">
        <v>34</v>
      </c>
      <c r="B40" s="5" t="s">
        <v>58</v>
      </c>
      <c r="C40" s="6">
        <v>15284.2</v>
      </c>
      <c r="D40" s="6">
        <v>0</v>
      </c>
      <c r="E40" s="6">
        <v>8552.1</v>
      </c>
      <c r="F40" s="6">
        <v>116.8</v>
      </c>
      <c r="G40" s="7">
        <v>23953.1</v>
      </c>
      <c r="H40" s="6">
        <v>19.899999999999999</v>
      </c>
      <c r="I40" s="6">
        <v>115.2</v>
      </c>
      <c r="J40" s="6">
        <v>180.2</v>
      </c>
      <c r="K40" s="6">
        <v>0</v>
      </c>
      <c r="L40" s="6">
        <v>10.4</v>
      </c>
      <c r="M40" s="6">
        <v>104.1</v>
      </c>
      <c r="N40" s="6">
        <v>154.80000000000001</v>
      </c>
      <c r="O40" s="6">
        <v>0</v>
      </c>
      <c r="P40" s="6">
        <v>0</v>
      </c>
      <c r="Q40" s="6">
        <v>55.9</v>
      </c>
      <c r="R40" s="6">
        <v>345.9</v>
      </c>
      <c r="S40" s="6">
        <v>11.8</v>
      </c>
      <c r="T40" s="6">
        <v>0</v>
      </c>
      <c r="U40" s="6">
        <v>107.2</v>
      </c>
      <c r="V40" s="6">
        <v>10.8</v>
      </c>
      <c r="W40" s="6">
        <v>2900.4</v>
      </c>
      <c r="X40" s="6">
        <v>0</v>
      </c>
      <c r="Y40" s="6">
        <v>0</v>
      </c>
      <c r="Z40" s="6">
        <v>0</v>
      </c>
      <c r="AA40" s="6">
        <v>13770.4</v>
      </c>
      <c r="AB40" s="6">
        <v>0</v>
      </c>
      <c r="AC40" s="6">
        <v>352.3</v>
      </c>
      <c r="AD40" s="6">
        <v>0</v>
      </c>
      <c r="AE40" s="6">
        <v>0</v>
      </c>
      <c r="AF40" s="7">
        <v>18139.3</v>
      </c>
      <c r="AG40" s="8">
        <v>42092.4</v>
      </c>
    </row>
    <row r="41" spans="1:33" s="2" customFormat="1" ht="82.5" customHeight="1" x14ac:dyDescent="0.35">
      <c r="A41" s="23">
        <v>35</v>
      </c>
      <c r="B41" s="5" t="s">
        <v>59</v>
      </c>
      <c r="C41" s="6">
        <v>690.9</v>
      </c>
      <c r="D41" s="6">
        <v>0</v>
      </c>
      <c r="E41" s="6">
        <v>279.3</v>
      </c>
      <c r="F41" s="6">
        <v>0</v>
      </c>
      <c r="G41" s="7">
        <v>970.2</v>
      </c>
      <c r="H41" s="6">
        <v>4.4000000000000004</v>
      </c>
      <c r="I41" s="6">
        <v>52.1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7">
        <v>56.5</v>
      </c>
      <c r="AG41" s="8">
        <v>1026.7</v>
      </c>
    </row>
    <row r="42" spans="1:33" s="2" customFormat="1" ht="60" customHeight="1" x14ac:dyDescent="0.35">
      <c r="A42" s="23">
        <v>36</v>
      </c>
      <c r="B42" s="5" t="s">
        <v>60</v>
      </c>
      <c r="C42" s="6">
        <v>443.4</v>
      </c>
      <c r="D42" s="6">
        <v>0</v>
      </c>
      <c r="E42" s="6">
        <v>182.8</v>
      </c>
      <c r="F42" s="6">
        <v>0.9</v>
      </c>
      <c r="G42" s="7">
        <v>627.1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7">
        <v>0</v>
      </c>
      <c r="AG42" s="8">
        <v>627.1</v>
      </c>
    </row>
    <row r="43" spans="1:33" s="2" customFormat="1" ht="60" customHeight="1" x14ac:dyDescent="0.35">
      <c r="A43" s="23">
        <v>37</v>
      </c>
      <c r="B43" s="5" t="s">
        <v>61</v>
      </c>
      <c r="C43" s="6">
        <v>11706</v>
      </c>
      <c r="D43" s="6">
        <v>0</v>
      </c>
      <c r="E43" s="6">
        <v>5344.7</v>
      </c>
      <c r="F43" s="6">
        <v>196.7</v>
      </c>
      <c r="G43" s="7">
        <v>17247.400000000001</v>
      </c>
      <c r="H43" s="6">
        <v>99.1</v>
      </c>
      <c r="I43" s="6">
        <v>0</v>
      </c>
      <c r="J43" s="6">
        <v>182.6</v>
      </c>
      <c r="K43" s="6">
        <v>0</v>
      </c>
      <c r="L43" s="6">
        <v>0</v>
      </c>
      <c r="M43" s="6">
        <v>144.4</v>
      </c>
      <c r="N43" s="6">
        <v>0</v>
      </c>
      <c r="O43" s="6">
        <v>0</v>
      </c>
      <c r="P43" s="6">
        <v>0</v>
      </c>
      <c r="Q43" s="6">
        <v>975.6</v>
      </c>
      <c r="R43" s="6">
        <v>0</v>
      </c>
      <c r="S43" s="6">
        <v>0</v>
      </c>
      <c r="T43" s="6">
        <v>0</v>
      </c>
      <c r="U43" s="6">
        <v>1075.7</v>
      </c>
      <c r="V43" s="6">
        <v>18.2</v>
      </c>
      <c r="W43" s="6">
        <v>0</v>
      </c>
      <c r="X43" s="6">
        <v>100.8</v>
      </c>
      <c r="Y43" s="6">
        <v>0</v>
      </c>
      <c r="Z43" s="6">
        <v>60.2</v>
      </c>
      <c r="AA43" s="6">
        <v>3261.3</v>
      </c>
      <c r="AB43" s="6">
        <v>0</v>
      </c>
      <c r="AC43" s="6">
        <v>0</v>
      </c>
      <c r="AD43" s="6">
        <v>258.39999999999998</v>
      </c>
      <c r="AE43" s="6">
        <v>179.4</v>
      </c>
      <c r="AF43" s="7">
        <v>6355.7</v>
      </c>
      <c r="AG43" s="8">
        <v>23603.1</v>
      </c>
    </row>
    <row r="44" spans="1:33" s="2" customFormat="1" ht="60" customHeight="1" x14ac:dyDescent="0.35">
      <c r="A44" s="23">
        <v>38</v>
      </c>
      <c r="B44" s="5" t="s">
        <v>90</v>
      </c>
      <c r="C44" s="6">
        <v>0</v>
      </c>
      <c r="D44" s="6">
        <v>0</v>
      </c>
      <c r="E44" s="6">
        <v>0</v>
      </c>
      <c r="F44" s="6">
        <v>0</v>
      </c>
      <c r="G44" s="7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7">
        <v>0</v>
      </c>
      <c r="AG44" s="8">
        <v>0</v>
      </c>
    </row>
    <row r="45" spans="1:33" s="2" customFormat="1" ht="60" customHeight="1" x14ac:dyDescent="0.35">
      <c r="A45" s="23">
        <v>39</v>
      </c>
      <c r="B45" s="5" t="s">
        <v>62</v>
      </c>
      <c r="C45" s="6">
        <v>2829.4</v>
      </c>
      <c r="D45" s="6">
        <v>0</v>
      </c>
      <c r="E45" s="6">
        <v>1868.9</v>
      </c>
      <c r="F45" s="6">
        <v>68.3</v>
      </c>
      <c r="G45" s="7">
        <v>4766.6000000000004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3.9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7">
        <v>3.9</v>
      </c>
      <c r="AG45" s="8">
        <v>4770.5</v>
      </c>
    </row>
    <row r="46" spans="1:33" s="2" customFormat="1" ht="60" customHeight="1" x14ac:dyDescent="0.35">
      <c r="A46" s="23">
        <v>40</v>
      </c>
      <c r="B46" s="5" t="s">
        <v>104</v>
      </c>
      <c r="C46" s="6"/>
      <c r="D46" s="6"/>
      <c r="E46" s="6"/>
      <c r="F46" s="6"/>
      <c r="G46" s="7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G46" s="8"/>
    </row>
    <row r="47" spans="1:33" s="2" customFormat="1" ht="60" customHeight="1" x14ac:dyDescent="0.35">
      <c r="A47" s="23">
        <v>41</v>
      </c>
      <c r="B47" s="5" t="s">
        <v>63</v>
      </c>
      <c r="C47" s="6">
        <v>3130</v>
      </c>
      <c r="D47" s="6">
        <v>0</v>
      </c>
      <c r="E47" s="6">
        <v>1400</v>
      </c>
      <c r="F47" s="6">
        <v>0</v>
      </c>
      <c r="G47" s="7">
        <v>4530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7">
        <v>0</v>
      </c>
      <c r="AG47" s="8">
        <v>4530</v>
      </c>
    </row>
    <row r="48" spans="1:33" s="2" customFormat="1" ht="60" customHeight="1" x14ac:dyDescent="0.35">
      <c r="A48" s="23">
        <v>42</v>
      </c>
      <c r="B48" s="5" t="s">
        <v>91</v>
      </c>
      <c r="C48" s="6">
        <v>12683.3</v>
      </c>
      <c r="D48" s="6">
        <v>0</v>
      </c>
      <c r="E48" s="6">
        <v>5632.2</v>
      </c>
      <c r="F48" s="6">
        <v>0</v>
      </c>
      <c r="G48" s="7">
        <v>18315.5</v>
      </c>
      <c r="H48" s="6">
        <v>35.299999999999997</v>
      </c>
      <c r="I48" s="6">
        <v>0</v>
      </c>
      <c r="J48" s="6">
        <v>52.8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180.2</v>
      </c>
      <c r="R48" s="6">
        <v>365.8</v>
      </c>
      <c r="S48" s="6">
        <v>0</v>
      </c>
      <c r="T48" s="6">
        <v>0</v>
      </c>
      <c r="U48" s="6">
        <v>7.9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609.79999999999995</v>
      </c>
      <c r="AB48" s="6">
        <v>0</v>
      </c>
      <c r="AC48" s="6">
        <v>50.7</v>
      </c>
      <c r="AD48" s="6">
        <v>0</v>
      </c>
      <c r="AE48" s="6">
        <v>111.7</v>
      </c>
      <c r="AF48" s="7">
        <v>1414.2</v>
      </c>
      <c r="AG48" s="8">
        <v>19729.7</v>
      </c>
    </row>
    <row r="49" spans="1:33" s="2" customFormat="1" ht="60" customHeight="1" x14ac:dyDescent="0.35">
      <c r="A49" s="23">
        <v>43</v>
      </c>
      <c r="B49" s="5" t="s">
        <v>64</v>
      </c>
      <c r="C49" s="6">
        <v>2005.9</v>
      </c>
      <c r="D49" s="6">
        <v>0</v>
      </c>
      <c r="E49" s="6">
        <v>978.8</v>
      </c>
      <c r="F49" s="6">
        <v>0</v>
      </c>
      <c r="G49" s="7">
        <v>2984.7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7">
        <v>0</v>
      </c>
      <c r="AG49" s="8">
        <v>2984.7</v>
      </c>
    </row>
    <row r="50" spans="1:33" s="2" customFormat="1" ht="60" customHeight="1" x14ac:dyDescent="0.35">
      <c r="A50" s="23">
        <v>44</v>
      </c>
      <c r="B50" s="5" t="s">
        <v>65</v>
      </c>
      <c r="C50" s="6">
        <v>790.6</v>
      </c>
      <c r="D50" s="6">
        <v>0</v>
      </c>
      <c r="E50" s="6">
        <v>239.7</v>
      </c>
      <c r="F50" s="6">
        <v>0</v>
      </c>
      <c r="G50" s="7">
        <v>1030.3</v>
      </c>
      <c r="H50" s="6">
        <v>0</v>
      </c>
      <c r="I50" s="6">
        <v>0</v>
      </c>
      <c r="J50" s="6">
        <v>1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3.7</v>
      </c>
      <c r="AB50" s="6">
        <v>0</v>
      </c>
      <c r="AC50" s="6">
        <v>0</v>
      </c>
      <c r="AD50" s="6">
        <v>0</v>
      </c>
      <c r="AE50" s="6">
        <v>0</v>
      </c>
      <c r="AF50" s="7">
        <v>4.7</v>
      </c>
      <c r="AG50" s="8">
        <v>1035</v>
      </c>
    </row>
    <row r="51" spans="1:33" s="2" customFormat="1" ht="60" customHeight="1" x14ac:dyDescent="0.35">
      <c r="A51" s="23">
        <v>45</v>
      </c>
      <c r="B51" s="5" t="s">
        <v>66</v>
      </c>
      <c r="C51" s="6">
        <v>308.89999999999998</v>
      </c>
      <c r="D51" s="6">
        <v>0</v>
      </c>
      <c r="E51" s="6">
        <v>585.6</v>
      </c>
      <c r="F51" s="6">
        <v>0</v>
      </c>
      <c r="G51" s="7">
        <v>894.5</v>
      </c>
      <c r="H51" s="6">
        <v>1.3</v>
      </c>
      <c r="I51" s="6">
        <v>0</v>
      </c>
      <c r="J51" s="6">
        <v>136.1</v>
      </c>
      <c r="K51" s="6">
        <v>0</v>
      </c>
      <c r="L51" s="6">
        <v>0</v>
      </c>
      <c r="M51" s="6">
        <v>1.2</v>
      </c>
      <c r="N51" s="6">
        <v>0</v>
      </c>
      <c r="O51" s="6">
        <v>553.5</v>
      </c>
      <c r="P51" s="6">
        <v>0</v>
      </c>
      <c r="Q51" s="6">
        <v>82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2520</v>
      </c>
      <c r="AB51" s="6">
        <v>0</v>
      </c>
      <c r="AC51" s="6">
        <v>0</v>
      </c>
      <c r="AD51" s="6">
        <v>0</v>
      </c>
      <c r="AE51" s="6">
        <v>0</v>
      </c>
      <c r="AF51" s="7">
        <v>3294.1</v>
      </c>
      <c r="AG51" s="8">
        <v>4188.6000000000004</v>
      </c>
    </row>
    <row r="52" spans="1:33" s="2" customFormat="1" ht="60" customHeight="1" x14ac:dyDescent="0.35">
      <c r="A52" s="23">
        <v>46</v>
      </c>
      <c r="B52" s="5" t="s">
        <v>67</v>
      </c>
      <c r="C52" s="6">
        <v>652.1</v>
      </c>
      <c r="D52" s="6">
        <v>0</v>
      </c>
      <c r="E52" s="6">
        <v>196.9</v>
      </c>
      <c r="F52" s="6">
        <v>0</v>
      </c>
      <c r="G52" s="7">
        <v>849</v>
      </c>
      <c r="H52" s="6">
        <v>4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164.1</v>
      </c>
      <c r="P52" s="6">
        <v>0</v>
      </c>
      <c r="Q52" s="6">
        <v>0.9</v>
      </c>
      <c r="R52" s="6">
        <v>0</v>
      </c>
      <c r="S52" s="6">
        <v>0</v>
      </c>
      <c r="T52" s="6">
        <v>0</v>
      </c>
      <c r="U52" s="6">
        <v>14.4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228.3</v>
      </c>
      <c r="AB52" s="6">
        <v>0</v>
      </c>
      <c r="AC52" s="6">
        <v>0</v>
      </c>
      <c r="AD52" s="6">
        <v>0</v>
      </c>
      <c r="AE52" s="6">
        <v>6.2</v>
      </c>
      <c r="AF52" s="7">
        <v>417.9</v>
      </c>
      <c r="AG52" s="8">
        <v>1266.9000000000001</v>
      </c>
    </row>
    <row r="53" spans="1:33" s="2" customFormat="1" ht="60" customHeight="1" x14ac:dyDescent="0.35">
      <c r="A53" s="23">
        <v>47</v>
      </c>
      <c r="B53" s="5" t="s">
        <v>92</v>
      </c>
      <c r="C53" s="6">
        <v>156.1</v>
      </c>
      <c r="D53" s="6">
        <v>0</v>
      </c>
      <c r="E53" s="6">
        <v>42.6</v>
      </c>
      <c r="F53" s="6">
        <v>0</v>
      </c>
      <c r="G53" s="7">
        <v>198.7</v>
      </c>
      <c r="H53" s="6">
        <v>6.4</v>
      </c>
      <c r="I53" s="6">
        <v>0</v>
      </c>
      <c r="J53" s="6">
        <v>0</v>
      </c>
      <c r="K53" s="6">
        <v>101.8</v>
      </c>
      <c r="L53" s="6">
        <v>0</v>
      </c>
      <c r="M53" s="6">
        <v>0</v>
      </c>
      <c r="N53" s="6">
        <v>0</v>
      </c>
      <c r="O53" s="6">
        <v>204.1</v>
      </c>
      <c r="P53" s="6">
        <v>0</v>
      </c>
      <c r="Q53" s="6">
        <v>2.1</v>
      </c>
      <c r="R53" s="6">
        <v>0</v>
      </c>
      <c r="S53" s="6">
        <v>0</v>
      </c>
      <c r="T53" s="6">
        <v>0</v>
      </c>
      <c r="U53" s="6">
        <v>10.5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523.6</v>
      </c>
      <c r="AB53" s="6">
        <v>0</v>
      </c>
      <c r="AC53" s="6">
        <v>0</v>
      </c>
      <c r="AD53" s="6">
        <v>0</v>
      </c>
      <c r="AE53" s="6">
        <v>5.8</v>
      </c>
      <c r="AF53" s="7">
        <v>854.3</v>
      </c>
      <c r="AG53" s="8">
        <v>1053</v>
      </c>
    </row>
    <row r="54" spans="1:33" s="2" customFormat="1" ht="60" customHeight="1" x14ac:dyDescent="0.35">
      <c r="A54" s="23">
        <v>48</v>
      </c>
      <c r="B54" s="5" t="s">
        <v>93</v>
      </c>
      <c r="C54" s="6">
        <v>1364.3</v>
      </c>
      <c r="D54" s="6">
        <v>0</v>
      </c>
      <c r="E54" s="6">
        <v>329.2</v>
      </c>
      <c r="F54" s="6">
        <v>0</v>
      </c>
      <c r="G54" s="7">
        <v>1693.5</v>
      </c>
      <c r="H54" s="6">
        <v>6.5</v>
      </c>
      <c r="I54" s="6">
        <v>0</v>
      </c>
      <c r="J54" s="6">
        <v>0</v>
      </c>
      <c r="K54" s="6">
        <v>125</v>
      </c>
      <c r="L54" s="6">
        <v>0</v>
      </c>
      <c r="M54" s="6">
        <v>1.7</v>
      </c>
      <c r="N54" s="6">
        <v>0</v>
      </c>
      <c r="O54" s="6">
        <v>0</v>
      </c>
      <c r="P54" s="6">
        <v>0</v>
      </c>
      <c r="Q54" s="6">
        <v>18.899999999999999</v>
      </c>
      <c r="R54" s="6">
        <v>0</v>
      </c>
      <c r="S54" s="6">
        <v>0</v>
      </c>
      <c r="T54" s="6">
        <v>0</v>
      </c>
      <c r="U54" s="6">
        <v>126.4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480</v>
      </c>
      <c r="AB54" s="6">
        <v>0</v>
      </c>
      <c r="AC54" s="6">
        <v>0</v>
      </c>
      <c r="AD54" s="6">
        <v>0</v>
      </c>
      <c r="AE54" s="6">
        <v>25.3</v>
      </c>
      <c r="AF54" s="7">
        <v>783.8</v>
      </c>
      <c r="AG54" s="8">
        <v>2477.3000000000002</v>
      </c>
    </row>
    <row r="55" spans="1:33" s="2" customFormat="1" ht="60" customHeight="1" x14ac:dyDescent="0.35">
      <c r="A55" s="23">
        <v>49</v>
      </c>
      <c r="B55" s="5" t="s">
        <v>94</v>
      </c>
      <c r="C55" s="6"/>
      <c r="D55" s="6"/>
      <c r="E55" s="6"/>
      <c r="F55" s="6"/>
      <c r="G55" s="7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7"/>
      <c r="AG55" s="8"/>
    </row>
    <row r="56" spans="1:33" s="2" customFormat="1" ht="60" customHeight="1" x14ac:dyDescent="0.35">
      <c r="A56" s="23">
        <v>50</v>
      </c>
      <c r="B56" s="5" t="s">
        <v>68</v>
      </c>
      <c r="C56" s="6">
        <v>1098.5999999999999</v>
      </c>
      <c r="D56" s="6">
        <v>0</v>
      </c>
      <c r="E56" s="6">
        <v>396.2</v>
      </c>
      <c r="F56" s="6">
        <v>0</v>
      </c>
      <c r="G56" s="7">
        <v>1494.8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7">
        <v>0</v>
      </c>
      <c r="AG56" s="8">
        <v>1494.8</v>
      </c>
    </row>
    <row r="57" spans="1:33" s="2" customFormat="1" ht="60" customHeight="1" x14ac:dyDescent="0.35">
      <c r="A57" s="23">
        <v>51</v>
      </c>
      <c r="B57" s="5" t="s">
        <v>69</v>
      </c>
      <c r="C57" s="6">
        <v>0</v>
      </c>
      <c r="D57" s="6">
        <v>0</v>
      </c>
      <c r="E57" s="6">
        <v>0</v>
      </c>
      <c r="F57" s="6">
        <v>0</v>
      </c>
      <c r="G57" s="7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7">
        <v>0</v>
      </c>
      <c r="AG57" s="8">
        <v>0</v>
      </c>
    </row>
    <row r="58" spans="1:33" s="2" customFormat="1" ht="60" customHeight="1" x14ac:dyDescent="0.35">
      <c r="A58" s="23">
        <v>52</v>
      </c>
      <c r="B58" s="5" t="s">
        <v>70</v>
      </c>
      <c r="C58" s="6">
        <v>0</v>
      </c>
      <c r="D58" s="6">
        <v>0</v>
      </c>
      <c r="E58" s="6">
        <v>0</v>
      </c>
      <c r="F58" s="6">
        <v>0</v>
      </c>
      <c r="G58" s="7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7">
        <v>0</v>
      </c>
      <c r="AG58" s="8">
        <v>0</v>
      </c>
    </row>
    <row r="59" spans="1:33" s="2" customFormat="1" ht="60" customHeight="1" x14ac:dyDescent="0.35">
      <c r="A59" s="23">
        <v>53</v>
      </c>
      <c r="B59" s="5" t="s">
        <v>71</v>
      </c>
      <c r="C59" s="6">
        <v>1171.2</v>
      </c>
      <c r="D59" s="6">
        <v>19.3</v>
      </c>
      <c r="E59" s="6">
        <v>1535.8</v>
      </c>
      <c r="F59" s="6">
        <v>0</v>
      </c>
      <c r="G59" s="7">
        <v>2726.3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21.2</v>
      </c>
      <c r="R59" s="6">
        <v>533.79999999999995</v>
      </c>
      <c r="S59" s="6">
        <v>0</v>
      </c>
      <c r="T59" s="6">
        <v>162.5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6983</v>
      </c>
      <c r="AB59" s="6">
        <v>0</v>
      </c>
      <c r="AC59" s="6">
        <v>0</v>
      </c>
      <c r="AD59" s="6">
        <v>0</v>
      </c>
      <c r="AE59" s="6">
        <v>0</v>
      </c>
      <c r="AF59" s="7">
        <v>7700.5</v>
      </c>
      <c r="AG59" s="8">
        <v>10426.799999999999</v>
      </c>
    </row>
    <row r="60" spans="1:33" s="2" customFormat="1" ht="60" customHeight="1" x14ac:dyDescent="0.35">
      <c r="A60" s="23">
        <v>54</v>
      </c>
      <c r="B60" s="5" t="s">
        <v>72</v>
      </c>
      <c r="C60" s="6">
        <v>1469.6</v>
      </c>
      <c r="D60" s="6">
        <v>0</v>
      </c>
      <c r="E60" s="6">
        <v>676.9</v>
      </c>
      <c r="F60" s="6">
        <v>0</v>
      </c>
      <c r="G60" s="7">
        <v>2146.5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7">
        <v>0</v>
      </c>
      <c r="AG60" s="8">
        <v>2146.5</v>
      </c>
    </row>
    <row r="61" spans="1:33" s="2" customFormat="1" ht="60" customHeight="1" x14ac:dyDescent="0.35">
      <c r="A61" s="23">
        <v>55</v>
      </c>
      <c r="B61" s="5" t="s">
        <v>73</v>
      </c>
      <c r="C61" s="6">
        <v>3029.1</v>
      </c>
      <c r="D61" s="6">
        <v>0</v>
      </c>
      <c r="E61" s="6">
        <v>2054.6</v>
      </c>
      <c r="F61" s="6">
        <v>0</v>
      </c>
      <c r="G61" s="7">
        <v>5083.7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7">
        <v>0</v>
      </c>
      <c r="AG61" s="8">
        <v>5083.7</v>
      </c>
    </row>
    <row r="62" spans="1:33" s="2" customFormat="1" ht="60" customHeight="1" x14ac:dyDescent="0.35">
      <c r="A62" s="23">
        <v>56</v>
      </c>
      <c r="B62" s="5" t="s">
        <v>95</v>
      </c>
      <c r="C62" s="6">
        <v>312.60000000000002</v>
      </c>
      <c r="D62" s="6">
        <v>0</v>
      </c>
      <c r="E62" s="6">
        <v>229.6</v>
      </c>
      <c r="F62" s="6">
        <v>0</v>
      </c>
      <c r="G62" s="7">
        <v>542.20000000000005</v>
      </c>
      <c r="H62" s="6">
        <v>5.6</v>
      </c>
      <c r="I62" s="6">
        <v>0</v>
      </c>
      <c r="J62" s="6">
        <v>0</v>
      </c>
      <c r="K62" s="6">
        <v>0</v>
      </c>
      <c r="L62" s="6">
        <v>21.6</v>
      </c>
      <c r="M62" s="6">
        <v>0</v>
      </c>
      <c r="N62" s="6">
        <v>0</v>
      </c>
      <c r="O62" s="6">
        <v>4.5</v>
      </c>
      <c r="P62" s="6">
        <v>1332.2</v>
      </c>
      <c r="Q62" s="6">
        <v>23.1</v>
      </c>
      <c r="R62" s="6">
        <v>0</v>
      </c>
      <c r="S62" s="6">
        <v>0</v>
      </c>
      <c r="T62" s="6">
        <v>0</v>
      </c>
      <c r="U62" s="6">
        <v>20.100000000000001</v>
      </c>
      <c r="V62" s="6">
        <v>0</v>
      </c>
      <c r="W62" s="6">
        <v>5.5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472.4</v>
      </c>
      <c r="AD62" s="6">
        <v>0</v>
      </c>
      <c r="AE62" s="6">
        <v>112.6</v>
      </c>
      <c r="AF62" s="7">
        <v>1997.6</v>
      </c>
      <c r="AG62" s="8">
        <v>2539.8000000000002</v>
      </c>
    </row>
    <row r="63" spans="1:33" s="2" customFormat="1" ht="60" customHeight="1" x14ac:dyDescent="0.35">
      <c r="A63" s="23">
        <v>57</v>
      </c>
      <c r="B63" s="5" t="s">
        <v>74</v>
      </c>
      <c r="C63" s="6">
        <v>49.4</v>
      </c>
      <c r="D63" s="6">
        <v>0</v>
      </c>
      <c r="E63" s="6">
        <v>39.700000000000003</v>
      </c>
      <c r="F63" s="6">
        <v>0</v>
      </c>
      <c r="G63" s="7">
        <v>89.1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22.5</v>
      </c>
      <c r="P63" s="6">
        <v>0</v>
      </c>
      <c r="Q63" s="6">
        <v>0</v>
      </c>
      <c r="R63" s="6">
        <v>10.6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5.9</v>
      </c>
      <c r="AB63" s="6">
        <v>0</v>
      </c>
      <c r="AC63" s="6">
        <v>0</v>
      </c>
      <c r="AD63" s="6">
        <v>0</v>
      </c>
      <c r="AE63" s="6">
        <v>0</v>
      </c>
      <c r="AF63" s="7">
        <v>39</v>
      </c>
      <c r="AG63" s="8">
        <v>128.1</v>
      </c>
    </row>
    <row r="64" spans="1:33" s="2" customFormat="1" ht="60" customHeight="1" x14ac:dyDescent="0.35">
      <c r="A64" s="23">
        <v>58</v>
      </c>
      <c r="B64" s="5" t="s">
        <v>75</v>
      </c>
      <c r="C64" s="6">
        <v>50.5</v>
      </c>
      <c r="D64" s="6">
        <v>0</v>
      </c>
      <c r="E64" s="6">
        <v>27.1</v>
      </c>
      <c r="F64" s="6">
        <v>0</v>
      </c>
      <c r="G64" s="7">
        <v>77.599999999999994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103.8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7.1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1.4</v>
      </c>
      <c r="AB64" s="6">
        <v>0</v>
      </c>
      <c r="AC64" s="6">
        <v>0</v>
      </c>
      <c r="AD64" s="6">
        <v>0</v>
      </c>
      <c r="AE64" s="6">
        <v>0</v>
      </c>
      <c r="AF64" s="7">
        <v>112.3</v>
      </c>
      <c r="AG64" s="8">
        <v>189.9</v>
      </c>
    </row>
    <row r="65" spans="1:33" s="2" customFormat="1" ht="60" customHeight="1" x14ac:dyDescent="0.35">
      <c r="A65" s="23">
        <v>59</v>
      </c>
      <c r="B65" s="5" t="s">
        <v>76</v>
      </c>
      <c r="C65" s="6">
        <v>2677.2</v>
      </c>
      <c r="D65" s="6">
        <v>0</v>
      </c>
      <c r="E65" s="6">
        <v>1009.8</v>
      </c>
      <c r="F65" s="6">
        <v>0</v>
      </c>
      <c r="G65" s="7">
        <v>3687</v>
      </c>
      <c r="H65" s="6">
        <v>10.3</v>
      </c>
      <c r="I65" s="6">
        <v>0</v>
      </c>
      <c r="J65" s="6">
        <v>0</v>
      </c>
      <c r="K65" s="6">
        <v>0</v>
      </c>
      <c r="L65" s="6">
        <v>0</v>
      </c>
      <c r="M65" s="6">
        <v>9</v>
      </c>
      <c r="N65" s="6">
        <v>5.2</v>
      </c>
      <c r="O65" s="6">
        <v>1315.9</v>
      </c>
      <c r="P65" s="6">
        <v>0</v>
      </c>
      <c r="Q65" s="6">
        <v>31.3</v>
      </c>
      <c r="R65" s="6">
        <v>36.299999999999997</v>
      </c>
      <c r="S65" s="6">
        <v>0</v>
      </c>
      <c r="T65" s="6">
        <v>190.4</v>
      </c>
      <c r="U65" s="6">
        <v>40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438.9</v>
      </c>
      <c r="AB65" s="6">
        <v>0</v>
      </c>
      <c r="AC65" s="6">
        <v>0</v>
      </c>
      <c r="AD65" s="6">
        <v>0</v>
      </c>
      <c r="AE65" s="6">
        <v>9.8000000000000007</v>
      </c>
      <c r="AF65" s="7">
        <v>2087.1</v>
      </c>
      <c r="AG65" s="8">
        <v>5774.1</v>
      </c>
    </row>
    <row r="66" spans="1:33" s="2" customFormat="1" ht="60" customHeight="1" x14ac:dyDescent="0.35">
      <c r="A66" s="23">
        <v>60</v>
      </c>
      <c r="B66" s="5" t="s">
        <v>77</v>
      </c>
      <c r="C66" s="6">
        <v>181.3</v>
      </c>
      <c r="D66" s="6">
        <v>0</v>
      </c>
      <c r="E66" s="6">
        <v>84.8</v>
      </c>
      <c r="F66" s="6">
        <v>0</v>
      </c>
      <c r="G66" s="7">
        <v>266.10000000000002</v>
      </c>
      <c r="H66" s="6">
        <v>7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0.6</v>
      </c>
      <c r="O66" s="6">
        <v>116.5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33.200000000000003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7">
        <v>157.30000000000001</v>
      </c>
      <c r="AG66" s="8">
        <v>423.4</v>
      </c>
    </row>
    <row r="67" spans="1:33" s="2" customFormat="1" ht="60" customHeight="1" x14ac:dyDescent="0.35">
      <c r="A67" s="23">
        <v>61</v>
      </c>
      <c r="B67" s="5" t="s">
        <v>78</v>
      </c>
      <c r="C67" s="6">
        <v>114.7</v>
      </c>
      <c r="D67" s="6">
        <v>0</v>
      </c>
      <c r="E67" s="6">
        <v>18.100000000000001</v>
      </c>
      <c r="F67" s="6">
        <v>0</v>
      </c>
      <c r="G67" s="7">
        <v>132.80000000000001</v>
      </c>
      <c r="H67" s="6">
        <v>0</v>
      </c>
      <c r="I67" s="6">
        <v>0</v>
      </c>
      <c r="J67" s="6">
        <v>0</v>
      </c>
      <c r="K67" s="6">
        <v>270</v>
      </c>
      <c r="L67" s="6">
        <v>0</v>
      </c>
      <c r="M67" s="6">
        <v>0</v>
      </c>
      <c r="N67" s="6">
        <v>0</v>
      </c>
      <c r="O67" s="6">
        <v>1763.9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87.2</v>
      </c>
      <c r="AF67" s="7">
        <v>2121.1</v>
      </c>
      <c r="AG67" s="8">
        <v>2253.9</v>
      </c>
    </row>
    <row r="68" spans="1:33" s="2" customFormat="1" ht="60" customHeight="1" x14ac:dyDescent="0.35">
      <c r="A68" s="23">
        <v>62</v>
      </c>
      <c r="B68" s="5" t="s">
        <v>79</v>
      </c>
      <c r="C68" s="6">
        <v>0</v>
      </c>
      <c r="D68" s="6">
        <v>0</v>
      </c>
      <c r="E68" s="6">
        <v>0</v>
      </c>
      <c r="F68" s="6">
        <v>0</v>
      </c>
      <c r="G68" s="7">
        <v>0</v>
      </c>
      <c r="H68" s="6">
        <v>0.1</v>
      </c>
      <c r="I68" s="6">
        <v>0</v>
      </c>
      <c r="J68" s="6">
        <v>0</v>
      </c>
      <c r="K68" s="6">
        <v>3.4</v>
      </c>
      <c r="L68" s="6">
        <v>2.1</v>
      </c>
      <c r="M68" s="6">
        <v>0</v>
      </c>
      <c r="N68" s="6">
        <v>0.3</v>
      </c>
      <c r="O68" s="6">
        <v>0</v>
      </c>
      <c r="P68" s="6">
        <v>0</v>
      </c>
      <c r="Q68" s="6">
        <v>0</v>
      </c>
      <c r="R68" s="6">
        <v>1.6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7">
        <v>7.5</v>
      </c>
      <c r="AG68" s="8">
        <v>7.5</v>
      </c>
    </row>
    <row r="69" spans="1:33" s="2" customFormat="1" ht="60" customHeight="1" x14ac:dyDescent="0.35">
      <c r="A69" s="23">
        <v>63</v>
      </c>
      <c r="B69" s="5" t="s">
        <v>80</v>
      </c>
      <c r="C69" s="6">
        <v>418.6</v>
      </c>
      <c r="D69" s="6">
        <v>0</v>
      </c>
      <c r="E69" s="6">
        <v>126.2</v>
      </c>
      <c r="F69" s="6">
        <v>0</v>
      </c>
      <c r="G69" s="7">
        <v>544.79999999999995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120.1</v>
      </c>
      <c r="P69" s="6">
        <v>0</v>
      </c>
      <c r="Q69" s="6">
        <v>104.9</v>
      </c>
      <c r="R69" s="6">
        <v>77.099999999999994</v>
      </c>
      <c r="S69" s="6">
        <v>0</v>
      </c>
      <c r="T69" s="6">
        <v>0</v>
      </c>
      <c r="U69" s="6">
        <v>8.5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36.1</v>
      </c>
      <c r="AB69" s="6">
        <v>0</v>
      </c>
      <c r="AC69" s="6">
        <v>0</v>
      </c>
      <c r="AD69" s="6">
        <v>0</v>
      </c>
      <c r="AE69" s="6">
        <v>0</v>
      </c>
      <c r="AF69" s="7">
        <v>346.7</v>
      </c>
      <c r="AG69" s="8">
        <v>891.5</v>
      </c>
    </row>
    <row r="70" spans="1:33" s="2" customFormat="1" ht="60" customHeight="1" x14ac:dyDescent="0.35">
      <c r="A70" s="23">
        <v>64</v>
      </c>
      <c r="B70" s="5" t="s">
        <v>81</v>
      </c>
      <c r="C70" s="6">
        <v>3087.6</v>
      </c>
      <c r="D70" s="6">
        <v>0</v>
      </c>
      <c r="E70" s="6">
        <v>2526.8000000000002</v>
      </c>
      <c r="F70" s="6">
        <v>0</v>
      </c>
      <c r="G70" s="7">
        <v>5614.4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9.8000000000000007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7">
        <v>9.8000000000000007</v>
      </c>
      <c r="AG70" s="8">
        <v>5624.2</v>
      </c>
    </row>
    <row r="71" spans="1:33" s="2" customFormat="1" ht="60" customHeight="1" x14ac:dyDescent="0.35">
      <c r="A71" s="23">
        <v>65</v>
      </c>
      <c r="B71" s="5" t="s">
        <v>96</v>
      </c>
      <c r="C71" s="6">
        <v>1698.7</v>
      </c>
      <c r="D71" s="6">
        <v>0</v>
      </c>
      <c r="E71" s="6">
        <v>461.6</v>
      </c>
      <c r="F71" s="6">
        <v>0</v>
      </c>
      <c r="G71" s="7">
        <v>2160.3000000000002</v>
      </c>
      <c r="H71" s="6">
        <v>2.5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25.9</v>
      </c>
      <c r="R71" s="6">
        <v>55.1</v>
      </c>
      <c r="S71" s="6">
        <v>0</v>
      </c>
      <c r="T71" s="6">
        <v>0</v>
      </c>
      <c r="U71" s="6">
        <v>10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867.5</v>
      </c>
      <c r="AB71" s="6">
        <v>0</v>
      </c>
      <c r="AC71" s="6">
        <v>0</v>
      </c>
      <c r="AD71" s="6">
        <v>0</v>
      </c>
      <c r="AE71" s="6">
        <v>16.3</v>
      </c>
      <c r="AF71" s="7">
        <v>977.3</v>
      </c>
      <c r="AG71" s="8">
        <v>3137.6</v>
      </c>
    </row>
    <row r="72" spans="1:33" s="2" customFormat="1" ht="60" customHeight="1" x14ac:dyDescent="0.35">
      <c r="A72" s="23">
        <v>66</v>
      </c>
      <c r="B72" s="5" t="s">
        <v>82</v>
      </c>
      <c r="C72" s="6">
        <v>0</v>
      </c>
      <c r="D72" s="6">
        <v>0</v>
      </c>
      <c r="E72" s="6">
        <v>0</v>
      </c>
      <c r="F72" s="6">
        <v>0</v>
      </c>
      <c r="G72" s="7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7">
        <v>0</v>
      </c>
      <c r="AG72" s="8">
        <v>0</v>
      </c>
    </row>
    <row r="73" spans="1:33" s="2" customFormat="1" ht="60" customHeight="1" x14ac:dyDescent="0.35">
      <c r="A73" s="23">
        <v>67</v>
      </c>
      <c r="B73" s="5" t="s">
        <v>83</v>
      </c>
      <c r="C73" s="6">
        <v>0</v>
      </c>
      <c r="D73" s="6">
        <v>0</v>
      </c>
      <c r="E73" s="6">
        <v>0</v>
      </c>
      <c r="F73" s="6">
        <v>0</v>
      </c>
      <c r="G73" s="7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7">
        <v>0</v>
      </c>
      <c r="AG73" s="8">
        <v>0</v>
      </c>
    </row>
    <row r="74" spans="1:33" s="2" customFormat="1" ht="60" customHeight="1" x14ac:dyDescent="0.35">
      <c r="A74" s="23">
        <v>68</v>
      </c>
      <c r="B74" s="5" t="s">
        <v>97</v>
      </c>
      <c r="C74" s="6">
        <v>895.4</v>
      </c>
      <c r="D74" s="6">
        <v>4.7</v>
      </c>
      <c r="E74" s="6">
        <v>0</v>
      </c>
      <c r="F74" s="6">
        <v>0</v>
      </c>
      <c r="G74" s="7">
        <v>900.1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104.1</v>
      </c>
      <c r="R74" s="6">
        <v>0</v>
      </c>
      <c r="S74" s="6">
        <v>0</v>
      </c>
      <c r="T74" s="6">
        <v>0</v>
      </c>
      <c r="U74" s="6">
        <v>3.9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11995</v>
      </c>
      <c r="AB74" s="6">
        <v>0</v>
      </c>
      <c r="AC74" s="6">
        <v>0</v>
      </c>
      <c r="AD74" s="6">
        <v>0</v>
      </c>
      <c r="AE74" s="6">
        <v>0</v>
      </c>
      <c r="AF74" s="7">
        <v>12103</v>
      </c>
      <c r="AG74" s="8">
        <v>13003.1</v>
      </c>
    </row>
    <row r="75" spans="1:33" s="2" customFormat="1" ht="60" customHeight="1" x14ac:dyDescent="0.35">
      <c r="A75" s="23">
        <v>69</v>
      </c>
      <c r="B75" s="24" t="s">
        <v>116</v>
      </c>
      <c r="C75" s="6">
        <v>0</v>
      </c>
      <c r="D75" s="6">
        <v>0</v>
      </c>
      <c r="E75" s="6">
        <v>0</v>
      </c>
      <c r="F75" s="6">
        <v>0</v>
      </c>
      <c r="G75" s="7">
        <v>0</v>
      </c>
      <c r="H75" s="6">
        <v>0.6</v>
      </c>
      <c r="I75" s="6">
        <v>20.5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8909.6</v>
      </c>
      <c r="P75" s="6">
        <v>0</v>
      </c>
      <c r="Q75" s="6">
        <v>45.6</v>
      </c>
      <c r="R75" s="6">
        <v>28.1</v>
      </c>
      <c r="S75" s="6">
        <v>0</v>
      </c>
      <c r="T75" s="6">
        <v>0</v>
      </c>
      <c r="U75" s="6">
        <v>0</v>
      </c>
      <c r="V75" s="6">
        <v>0</v>
      </c>
      <c r="W75" s="6">
        <v>19619.099999999999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503.8</v>
      </c>
      <c r="AF75" s="7">
        <v>29127.3</v>
      </c>
      <c r="AG75" s="8">
        <v>29127.3</v>
      </c>
    </row>
    <row r="76" spans="1:33" s="2" customFormat="1" ht="60" customHeight="1" x14ac:dyDescent="0.35">
      <c r="A76" s="23">
        <v>70</v>
      </c>
      <c r="B76" s="5" t="s">
        <v>84</v>
      </c>
      <c r="C76" s="6">
        <v>1828.8</v>
      </c>
      <c r="D76" s="6">
        <v>0</v>
      </c>
      <c r="E76" s="6">
        <v>726.5</v>
      </c>
      <c r="F76" s="6">
        <v>0</v>
      </c>
      <c r="G76" s="7">
        <v>2555.3000000000002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7">
        <v>0</v>
      </c>
      <c r="AG76" s="8">
        <v>2555.3000000000002</v>
      </c>
    </row>
    <row r="77" spans="1:33" s="2" customFormat="1" ht="60" customHeight="1" x14ac:dyDescent="0.35">
      <c r="A77" s="23">
        <v>71</v>
      </c>
      <c r="B77" s="5" t="s">
        <v>98</v>
      </c>
      <c r="C77" s="6">
        <v>2271.3000000000002</v>
      </c>
      <c r="D77" s="6">
        <v>0</v>
      </c>
      <c r="E77" s="6">
        <v>757.7</v>
      </c>
      <c r="F77" s="6">
        <v>0</v>
      </c>
      <c r="G77" s="7">
        <v>3029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7">
        <v>0</v>
      </c>
      <c r="AG77" s="8">
        <v>3029</v>
      </c>
    </row>
    <row r="78" spans="1:33" s="2" customFormat="1" ht="60" customHeight="1" x14ac:dyDescent="0.35">
      <c r="A78" s="23">
        <v>72</v>
      </c>
      <c r="B78" s="5" t="s">
        <v>99</v>
      </c>
      <c r="C78" s="6">
        <v>66</v>
      </c>
      <c r="D78" s="6">
        <v>0</v>
      </c>
      <c r="E78" s="6">
        <v>33.200000000000003</v>
      </c>
      <c r="F78" s="6">
        <v>0</v>
      </c>
      <c r="G78" s="7">
        <v>99.2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5.6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7">
        <v>5.6</v>
      </c>
      <c r="AG78" s="8">
        <v>104.8</v>
      </c>
    </row>
    <row r="79" spans="1:33" s="2" customFormat="1" ht="60" customHeight="1" x14ac:dyDescent="0.35">
      <c r="A79" s="23">
        <v>73</v>
      </c>
      <c r="B79" s="5" t="s">
        <v>100</v>
      </c>
      <c r="C79" s="6">
        <v>965.7</v>
      </c>
      <c r="D79" s="6">
        <v>0</v>
      </c>
      <c r="E79" s="6">
        <v>94.3</v>
      </c>
      <c r="F79" s="6">
        <v>0</v>
      </c>
      <c r="G79" s="7">
        <v>1060</v>
      </c>
      <c r="H79" s="6">
        <v>9</v>
      </c>
      <c r="I79" s="6">
        <v>0</v>
      </c>
      <c r="J79" s="6">
        <v>1.5</v>
      </c>
      <c r="K79" s="6">
        <v>0</v>
      </c>
      <c r="L79" s="6">
        <v>0</v>
      </c>
      <c r="M79" s="6">
        <v>0.4</v>
      </c>
      <c r="N79" s="6">
        <v>1.4</v>
      </c>
      <c r="O79" s="6">
        <v>0</v>
      </c>
      <c r="P79" s="6">
        <v>0</v>
      </c>
      <c r="Q79" s="6">
        <v>11.2</v>
      </c>
      <c r="R79" s="6">
        <v>30.4</v>
      </c>
      <c r="S79" s="6">
        <v>0</v>
      </c>
      <c r="T79" s="6">
        <v>0</v>
      </c>
      <c r="U79" s="6">
        <v>1.3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7">
        <v>55.2</v>
      </c>
      <c r="AG79" s="8">
        <v>1115.2</v>
      </c>
    </row>
    <row r="80" spans="1:33" s="2" customFormat="1" ht="60" customHeight="1" x14ac:dyDescent="0.35">
      <c r="A80" s="23">
        <v>74</v>
      </c>
      <c r="B80" s="5" t="s">
        <v>103</v>
      </c>
      <c r="C80" s="6">
        <v>0</v>
      </c>
      <c r="D80" s="6">
        <v>0</v>
      </c>
      <c r="E80" s="6">
        <v>0</v>
      </c>
      <c r="F80" s="6">
        <v>0</v>
      </c>
      <c r="G80" s="7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7">
        <v>0</v>
      </c>
      <c r="AG80" s="8">
        <v>0</v>
      </c>
    </row>
    <row r="81" spans="1:33" s="2" customFormat="1" ht="60" customHeight="1" x14ac:dyDescent="0.35">
      <c r="A81" s="23">
        <v>75</v>
      </c>
      <c r="B81" s="5" t="s">
        <v>105</v>
      </c>
      <c r="C81" s="6">
        <v>69.8</v>
      </c>
      <c r="D81" s="6">
        <v>21.1</v>
      </c>
      <c r="E81" s="6">
        <v>0</v>
      </c>
      <c r="F81" s="6">
        <v>0</v>
      </c>
      <c r="G81" s="7">
        <v>90.9</v>
      </c>
      <c r="H81" s="6">
        <v>0</v>
      </c>
      <c r="I81" s="6">
        <v>0</v>
      </c>
      <c r="J81" s="6">
        <v>0</v>
      </c>
      <c r="K81" s="6">
        <v>0</v>
      </c>
      <c r="L81" s="6">
        <v>3.1</v>
      </c>
      <c r="M81" s="6">
        <v>0</v>
      </c>
      <c r="N81" s="6">
        <v>0</v>
      </c>
      <c r="O81" s="6">
        <v>20.2</v>
      </c>
      <c r="P81" s="6">
        <v>0</v>
      </c>
      <c r="Q81" s="6">
        <v>19.600000000000001</v>
      </c>
      <c r="R81" s="6">
        <v>0</v>
      </c>
      <c r="S81" s="6">
        <v>0</v>
      </c>
      <c r="T81" s="6">
        <v>0</v>
      </c>
      <c r="U81" s="6">
        <v>5.9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7">
        <v>48.8</v>
      </c>
      <c r="AG81" s="8">
        <v>139.69999999999999</v>
      </c>
    </row>
    <row r="82" spans="1:33" s="2" customFormat="1" ht="60" customHeight="1" x14ac:dyDescent="0.35">
      <c r="A82" s="23">
        <v>76</v>
      </c>
      <c r="B82" s="5" t="s">
        <v>109</v>
      </c>
      <c r="C82" s="6"/>
      <c r="D82" s="6"/>
      <c r="E82" s="6"/>
      <c r="F82" s="6"/>
      <c r="G82" s="7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7"/>
      <c r="AG82" s="8"/>
    </row>
    <row r="83" spans="1:33" s="2" customFormat="1" ht="55.5" customHeight="1" x14ac:dyDescent="0.35">
      <c r="A83" s="25"/>
      <c r="B83" s="32" t="s">
        <v>108</v>
      </c>
      <c r="C83" s="26">
        <v>695995.2</v>
      </c>
      <c r="D83" s="26">
        <v>46.6</v>
      </c>
      <c r="E83" s="26">
        <v>352648.79999999987</v>
      </c>
      <c r="F83" s="26">
        <v>4896.3</v>
      </c>
      <c r="G83" s="26">
        <v>1053586.8999999997</v>
      </c>
      <c r="H83" s="26">
        <v>2507.1999999999998</v>
      </c>
      <c r="I83" s="26">
        <v>1815.6000000000001</v>
      </c>
      <c r="J83" s="26">
        <v>2211.7999999999997</v>
      </c>
      <c r="K83" s="26">
        <v>1542.5</v>
      </c>
      <c r="L83" s="26">
        <v>125.79999999999998</v>
      </c>
      <c r="M83" s="26">
        <v>890.00000000000011</v>
      </c>
      <c r="N83" s="26">
        <v>1909.6999999999998</v>
      </c>
      <c r="O83" s="26">
        <v>13926.300000000001</v>
      </c>
      <c r="P83" s="26">
        <v>1355</v>
      </c>
      <c r="Q83" s="26">
        <v>18925.599999999999</v>
      </c>
      <c r="R83" s="26">
        <v>11783.399999999996</v>
      </c>
      <c r="S83" s="26">
        <v>7614.5</v>
      </c>
      <c r="T83" s="26">
        <v>352.9</v>
      </c>
      <c r="U83" s="26">
        <v>16279.199999999995</v>
      </c>
      <c r="V83" s="26">
        <v>1624.0000000000005</v>
      </c>
      <c r="W83" s="26">
        <v>39594</v>
      </c>
      <c r="X83" s="26">
        <v>829.99999999999989</v>
      </c>
      <c r="Y83" s="26">
        <v>174.4</v>
      </c>
      <c r="Z83" s="26">
        <v>1098.5</v>
      </c>
      <c r="AA83" s="26">
        <v>244530.89999999994</v>
      </c>
      <c r="AB83" s="26">
        <v>19174.099999999999</v>
      </c>
      <c r="AC83" s="26">
        <v>17726.400000000005</v>
      </c>
      <c r="AD83" s="26">
        <v>1889.5</v>
      </c>
      <c r="AE83" s="26">
        <v>13579.299999999997</v>
      </c>
      <c r="AF83" s="26">
        <v>421460.59999999992</v>
      </c>
      <c r="AG83" s="26">
        <v>1475047.5000000005</v>
      </c>
    </row>
    <row r="84" spans="1:33" s="27" customFormat="1" ht="48.75" hidden="1" customHeight="1" x14ac:dyDescent="0.5">
      <c r="A84" s="32"/>
      <c r="B84" s="32" t="s">
        <v>118</v>
      </c>
      <c r="C84" s="9">
        <v>742431.99999999977</v>
      </c>
      <c r="D84" s="9">
        <v>25.1</v>
      </c>
      <c r="E84" s="9">
        <v>346003.8000000001</v>
      </c>
      <c r="F84" s="9">
        <v>4752.2</v>
      </c>
      <c r="G84" s="10">
        <v>1093213.1000000003</v>
      </c>
      <c r="H84" s="9">
        <v>3355.4999999999995</v>
      </c>
      <c r="I84" s="9">
        <v>1157.7</v>
      </c>
      <c r="J84" s="9">
        <v>3906.7000000000007</v>
      </c>
      <c r="K84" s="9">
        <v>2954.2</v>
      </c>
      <c r="L84" s="9">
        <v>415.69999999999993</v>
      </c>
      <c r="M84" s="9">
        <v>1455.7000000000005</v>
      </c>
      <c r="N84" s="9">
        <v>1443.3999999999999</v>
      </c>
      <c r="O84" s="9">
        <v>37040.300000000003</v>
      </c>
      <c r="P84" s="9">
        <v>1332.2</v>
      </c>
      <c r="Q84" s="9">
        <v>21051.599999999995</v>
      </c>
      <c r="R84" s="9">
        <v>11937.8</v>
      </c>
      <c r="S84" s="9">
        <v>7076.9000000000005</v>
      </c>
      <c r="T84" s="9">
        <v>285.3</v>
      </c>
      <c r="U84" s="9">
        <v>11340.600000000002</v>
      </c>
      <c r="V84" s="9">
        <v>1689.4999999999998</v>
      </c>
      <c r="W84" s="9">
        <v>0</v>
      </c>
      <c r="X84" s="9">
        <v>1935.8999999999999</v>
      </c>
      <c r="Y84" s="9">
        <v>125.80000000000001</v>
      </c>
      <c r="Z84" s="9">
        <v>866.10000000000014</v>
      </c>
      <c r="AA84" s="9">
        <v>179148.25999999995</v>
      </c>
      <c r="AB84" s="9">
        <v>17600.2</v>
      </c>
      <c r="AC84" s="9">
        <v>18605.400000000001</v>
      </c>
      <c r="AD84" s="9">
        <v>1432.3000000000002</v>
      </c>
      <c r="AE84" s="9">
        <v>17488.840000000004</v>
      </c>
      <c r="AF84" s="10">
        <v>343645.89999999997</v>
      </c>
      <c r="AG84" s="11">
        <v>1436859.0000000005</v>
      </c>
    </row>
    <row r="85" spans="1:33" s="28" customFormat="1" ht="66" hidden="1" customHeight="1" x14ac:dyDescent="0.6">
      <c r="A85" s="42" t="s">
        <v>119</v>
      </c>
      <c r="B85" s="42" t="s">
        <v>106</v>
      </c>
      <c r="C85" s="26">
        <f>IFERROR(C83/C84,0)</f>
        <v>0.9374531270203873</v>
      </c>
      <c r="D85" s="26">
        <f>IFERROR(D83/D84,0)</f>
        <v>1.8565737051792828</v>
      </c>
      <c r="E85" s="26">
        <f>IFERROR(E83/E84,0)</f>
        <v>1.0192049913902672</v>
      </c>
      <c r="F85" s="26">
        <f t="shared" ref="F85:AG85" si="0">IFERROR(F83/F84,0)</f>
        <v>1.0303227978620428</v>
      </c>
      <c r="G85" s="10">
        <f t="shared" si="0"/>
        <v>0.96375253827455909</v>
      </c>
      <c r="H85" s="26">
        <f t="shared" si="0"/>
        <v>0.74719117866189844</v>
      </c>
      <c r="I85" s="26">
        <f t="shared" si="0"/>
        <v>1.5682819383259912</v>
      </c>
      <c r="J85" s="26">
        <f t="shared" si="0"/>
        <v>0.56615557887731316</v>
      </c>
      <c r="K85" s="26">
        <f t="shared" si="0"/>
        <v>0.52213797305531107</v>
      </c>
      <c r="L85" s="26">
        <f t="shared" si="0"/>
        <v>0.3026220832331008</v>
      </c>
      <c r="M85" s="26">
        <f t="shared" si="0"/>
        <v>0.61138970941814919</v>
      </c>
      <c r="N85" s="26">
        <f t="shared" si="0"/>
        <v>1.3230566717472634</v>
      </c>
      <c r="O85" s="26">
        <f t="shared" si="0"/>
        <v>0.37597697642837669</v>
      </c>
      <c r="P85" s="26">
        <f>IFERROR(P83/P84,0)</f>
        <v>1.0171145473652605</v>
      </c>
      <c r="Q85" s="26">
        <f t="shared" si="0"/>
        <v>0.89901005149252333</v>
      </c>
      <c r="R85" s="26">
        <f t="shared" si="0"/>
        <v>0.98706629362194009</v>
      </c>
      <c r="S85" s="26">
        <f t="shared" si="0"/>
        <v>1.0759654651047774</v>
      </c>
      <c r="T85" s="26">
        <f t="shared" si="0"/>
        <v>1.2369435681738519</v>
      </c>
      <c r="U85" s="26">
        <f t="shared" si="0"/>
        <v>1.4354796042537425</v>
      </c>
      <c r="V85" s="26">
        <f t="shared" si="0"/>
        <v>0.96123113347144162</v>
      </c>
      <c r="W85" s="26">
        <f t="shared" si="0"/>
        <v>0</v>
      </c>
      <c r="X85" s="26">
        <f t="shared" si="0"/>
        <v>0.4287411539852265</v>
      </c>
      <c r="Y85" s="26">
        <f t="shared" si="0"/>
        <v>1.3863275039745626</v>
      </c>
      <c r="Z85" s="26">
        <f t="shared" si="0"/>
        <v>1.2683292922295344</v>
      </c>
      <c r="AA85" s="26">
        <f t="shared" si="0"/>
        <v>1.3649638573101408</v>
      </c>
      <c r="AB85" s="26">
        <f t="shared" si="0"/>
        <v>1.0894251201690888</v>
      </c>
      <c r="AC85" s="26">
        <f t="shared" si="0"/>
        <v>0.95275565158502395</v>
      </c>
      <c r="AD85" s="26">
        <f t="shared" si="0"/>
        <v>1.3192068700691195</v>
      </c>
      <c r="AE85" s="26">
        <f t="shared" si="0"/>
        <v>0.77645515654554531</v>
      </c>
      <c r="AF85" s="10">
        <f t="shared" si="0"/>
        <v>1.2264386102089389</v>
      </c>
      <c r="AG85" s="11">
        <f t="shared" si="0"/>
        <v>1.0265777644152976</v>
      </c>
    </row>
    <row r="86" spans="1:33" ht="33" customHeight="1" x14ac:dyDescent="0.45">
      <c r="B86" s="4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</row>
  </sheetData>
  <autoFilter ref="A6:AG86"/>
  <mergeCells count="24">
    <mergeCell ref="AF1:AG1"/>
    <mergeCell ref="AF3:AF5"/>
    <mergeCell ref="AG3:AG5"/>
    <mergeCell ref="A2:U2"/>
    <mergeCell ref="A3:A5"/>
    <mergeCell ref="B3:B5"/>
    <mergeCell ref="C3:F3"/>
    <mergeCell ref="G3:G5"/>
    <mergeCell ref="H3:H4"/>
    <mergeCell ref="I3:I4"/>
    <mergeCell ref="J3:N4"/>
    <mergeCell ref="O3:O4"/>
    <mergeCell ref="P3:Q4"/>
    <mergeCell ref="R3:U4"/>
    <mergeCell ref="AA4:AA5"/>
    <mergeCell ref="AB4:AB5"/>
    <mergeCell ref="A85:B85"/>
    <mergeCell ref="V3:V4"/>
    <mergeCell ref="W3:W4"/>
    <mergeCell ref="X3:Z4"/>
    <mergeCell ref="AA3:AE3"/>
    <mergeCell ref="AC4:AC5"/>
    <mergeCell ref="AD4:AD5"/>
    <mergeCell ref="AE4:AE5"/>
  </mergeCells>
  <printOptions horizontalCentered="1" verticalCentered="1"/>
  <pageMargins left="0.23622047244094491" right="0.23622047244094491" top="0.27559055118110237" bottom="0.27559055118110237" header="0" footer="0"/>
  <pageSetup paperSize="8" scale="1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служ_нов</vt:lpstr>
      <vt:lpstr>'в служ_нов'!Область_печати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Антошина Ольга Викторовна</dc:creator>
  <cp:lastModifiedBy>SMIRNOVA</cp:lastModifiedBy>
  <cp:lastPrinted>2026-07-24T07:02:53Z</cp:lastPrinted>
  <dcterms:created xsi:type="dcterms:W3CDTF">2023-02-09T13:37:24Z</dcterms:created>
  <dcterms:modified xsi:type="dcterms:W3CDTF">2026-07-24T07:02:54Z</dcterms:modified>
</cp:coreProperties>
</file>